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mc:AlternateContent xmlns:mc="http://schemas.openxmlformats.org/markup-compatibility/2006">
    <mc:Choice Requires="x15">
      <x15ac:absPath xmlns:x15ac="http://schemas.microsoft.com/office/spreadsheetml/2010/11/ac" url="\\172.22.101.100\soumu\kanri\単価抜設計書（電子データ）\※HP掲載用【監理課専用】\令和８年度\080528_一般競争入札\FTTH化工事（第２期）\"/>
    </mc:Choice>
  </mc:AlternateContent>
  <xr:revisionPtr revIDLastSave="0" documentId="13_ncr:1_{43D542EE-D5DE-400A-AFCE-4EE0BFB18143}" xr6:coauthVersionLast="47" xr6:coauthVersionMax="47" xr10:uidLastSave="{00000000-0000-0000-0000-000000000000}"/>
  <bookViews>
    <workbookView xWindow="-28920" yWindow="-4815" windowWidth="29040" windowHeight="15720" tabRatio="837" xr2:uid="{00000000-000D-0000-FFFF-FFFF00000000}"/>
  </bookViews>
  <sheets>
    <sheet name="一覧表" sheetId="285" r:id="rId1"/>
    <sheet name="機1)伝" sheetId="268" r:id="rId2"/>
    <sheet name="機2)送" sheetId="294" r:id="rId3"/>
    <sheet name="機3)電" sheetId="296" r:id="rId4"/>
    <sheet name="機4)監" sheetId="297" r:id="rId5"/>
    <sheet name="機5)ヘ" sheetId="298" r:id="rId6"/>
    <sheet name="材1)光" sheetId="292" r:id="rId7"/>
    <sheet name="材2)伝" sheetId="283" r:id="rId8"/>
    <sheet name="材3)送" sheetId="295" r:id="rId9"/>
    <sheet name="労1)光" sheetId="310" r:id="rId10"/>
    <sheet name="労2)伝" sheetId="273" r:id="rId11"/>
    <sheet name="労2)送" sheetId="300" r:id="rId12"/>
    <sheet name="労3)電" sheetId="301" r:id="rId13"/>
    <sheet name="労4)監" sheetId="302" r:id="rId14"/>
    <sheet name="労5)ヘ" sheetId="303" r:id="rId15"/>
    <sheet name="労6)共" sheetId="299" r:id="rId16"/>
    <sheet name="労7)撤" sheetId="288" r:id="rId17"/>
    <sheet name="諸明【農】※週2" sheetId="307" r:id="rId18"/>
    <sheet name="諸フロ【農】※週2" sheetId="311" r:id="rId19"/>
  </sheets>
  <definedNames>
    <definedName name="______NO2" localSheetId="18">#REF!</definedName>
    <definedName name="______NO2">#REF!</definedName>
    <definedName name="_____ＤＤ１">#REF!</definedName>
    <definedName name="_____NO2">#REF!</definedName>
    <definedName name="____ＤＤ１">#REF!</definedName>
    <definedName name="____NO2">#REF!</definedName>
    <definedName name="___DAT1">#REF!</definedName>
    <definedName name="___DAT10">#REF!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4">#REF!</definedName>
    <definedName name="___DAT5">#REF!</definedName>
    <definedName name="___DAT9">#REF!</definedName>
    <definedName name="___ＤＤ１">#REF!</definedName>
    <definedName name="___NO2">#REF!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4">#REF!</definedName>
    <definedName name="__DAT5">#REF!</definedName>
    <definedName name="__DAT6">#REF!</definedName>
    <definedName name="__DAT7">#REF!</definedName>
    <definedName name="__DAT8">#REF!</definedName>
    <definedName name="__DAT9">#REF!</definedName>
    <definedName name="__ＤＤ１">#REF!</definedName>
    <definedName name="__NO2">#REF!</definedName>
    <definedName name="_1_0印">#REF!</definedName>
    <definedName name="_10印">#REF!</definedName>
    <definedName name="_1ＤＤ１_">#REF!</definedName>
    <definedName name="_1印">#REF!</definedName>
    <definedName name="_2ＤＤ１_">#REF!</definedName>
    <definedName name="_2印">#REF!</definedName>
    <definedName name="_3_0印">#REF!</definedName>
    <definedName name="_3印">#REF!</definedName>
    <definedName name="_45">#N/A</definedName>
    <definedName name="_4印">#REF!</definedName>
    <definedName name="_5_0印">#REF!</definedName>
    <definedName name="_51">#N/A</definedName>
    <definedName name="_52">#N/A</definedName>
    <definedName name="_53">#N/A</definedName>
    <definedName name="_54">#N/A</definedName>
    <definedName name="_55">#N/A</definedName>
    <definedName name="_56">#N/A</definedName>
    <definedName name="_61">#N/A</definedName>
    <definedName name="_62">#N/A</definedName>
    <definedName name="_6印">#REF!</definedName>
    <definedName name="_72">#N/A</definedName>
    <definedName name="_73">#N/A</definedName>
    <definedName name="_81">#N/A</definedName>
    <definedName name="_82">#N/A</definedName>
    <definedName name="_83">#N/A</definedName>
    <definedName name="_85">#N/A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4">#REF!</definedName>
    <definedName name="_DAT5">#REF!</definedName>
    <definedName name="_DAT6">#REF!</definedName>
    <definedName name="_DAT7">#REF!</definedName>
    <definedName name="_DAT8">#REF!</definedName>
    <definedName name="_DAT9">#REF!</definedName>
    <definedName name="_ＤＤ１">#REF!</definedName>
    <definedName name="_Fill" hidden="1">#REF!</definedName>
    <definedName name="_xlnm._FilterDatabase" hidden="1">#REF!</definedName>
    <definedName name="_FS_?_R">#REF!</definedName>
    <definedName name="_KE1">#REF!</definedName>
    <definedName name="_KE2">#REF!</definedName>
    <definedName name="_Key1" hidden="1">#REF!</definedName>
    <definedName name="_Key2" hidden="1">#REF!</definedName>
    <definedName name="_KH1">#REF!</definedName>
    <definedName name="_KH2">#REF!</definedName>
    <definedName name="_NO2">#REF!</definedName>
    <definedName name="_Order1" hidden="1">0</definedName>
    <definedName name="_Order2" hidden="1">255</definedName>
    <definedName name="_PPCRR_NAME_A1.">#REF!</definedName>
    <definedName name="_Sort" hidden="1">#REF!</definedName>
    <definedName name="_Table1_In1" hidden="1">#REF!</definedName>
    <definedName name="_Table2_In1" hidden="1">#REF!</definedName>
    <definedName name="_Z101">#REF!</definedName>
    <definedName name="_優先9">#REF!</definedName>
    <definedName name="\0">#REF!</definedName>
    <definedName name="\a" localSheetId="0">#REF!</definedName>
    <definedName name="\a" localSheetId="1">#REF!</definedName>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 localSheetId="18">#REF!</definedName>
    <definedName name="\a" localSheetId="17">#REF!</definedName>
    <definedName name="\a" localSheetId="9">#REF!</definedName>
    <definedName name="\a" localSheetId="11">#REF!</definedName>
    <definedName name="\a" localSheetId="10">#REF!</definedName>
    <definedName name="\a" localSheetId="12">#REF!</definedName>
    <definedName name="\a" localSheetId="13">#REF!</definedName>
    <definedName name="\a" localSheetId="14">#REF!</definedName>
    <definedName name="\a" localSheetId="15">#REF!</definedName>
    <definedName name="\a" localSheetId="16">#REF!</definedName>
    <definedName name="\a">#REF!</definedName>
    <definedName name="\b">#REF!</definedName>
    <definedName name="\c">#N/A</definedName>
    <definedName name="\f">#REF!</definedName>
    <definedName name="\k">#N/A</definedName>
    <definedName name="\m">#N/A</definedName>
    <definedName name="\o" localSheetId="0">#REF!</definedName>
    <definedName name="\o" localSheetId="1">#REF!</definedName>
    <definedName name="\o" localSheetId="2">#REF!</definedName>
    <definedName name="\o" localSheetId="3">#REF!</definedName>
    <definedName name="\o" localSheetId="4">#REF!</definedName>
    <definedName name="\o" localSheetId="5">#REF!</definedName>
    <definedName name="\o" localSheetId="6">#REF!</definedName>
    <definedName name="\o" localSheetId="7">#REF!</definedName>
    <definedName name="\o" localSheetId="8">#REF!</definedName>
    <definedName name="\o" localSheetId="18">#REF!</definedName>
    <definedName name="\o" localSheetId="17">#REF!</definedName>
    <definedName name="\o" localSheetId="9">#REF!</definedName>
    <definedName name="\o" localSheetId="11">#REF!</definedName>
    <definedName name="\o" localSheetId="10">#REF!</definedName>
    <definedName name="\o" localSheetId="12">#REF!</definedName>
    <definedName name="\o" localSheetId="13">#REF!</definedName>
    <definedName name="\o" localSheetId="14">#REF!</definedName>
    <definedName name="\o" localSheetId="15">#REF!</definedName>
    <definedName name="\o" localSheetId="16">#REF!</definedName>
    <definedName name="\o">#REF!</definedName>
    <definedName name="\p">#REF!</definedName>
    <definedName name="\q">#REF!</definedName>
    <definedName name="\r">#N/A</definedName>
    <definedName name="\s">#N/A</definedName>
    <definedName name="\v">#REF!</definedName>
    <definedName name="\x">#N/A</definedName>
    <definedName name="\z">#N/A</definedName>
    <definedName name="③見積Ａ版" hidden="1">#REF!</definedName>
    <definedName name="④見積Ａ版" hidden="1">#REF!</definedName>
    <definedName name="⑧経戦資料ＩＦ受注">#REF!</definedName>
    <definedName name="⑯経戦資料ＩＦ完工">#REF!</definedName>
    <definedName name="A">#REF!</definedName>
    <definedName name="aa">#REF!</definedName>
    <definedName name="AAA">#REF!</definedName>
    <definedName name="aaaa" localSheetId="0">#REF!</definedName>
    <definedName name="aaaa" localSheetId="1">#REF!</definedName>
    <definedName name="aaaa" localSheetId="2">#REF!</definedName>
    <definedName name="aaaa" localSheetId="3">#REF!</definedName>
    <definedName name="aaaa" localSheetId="4">#REF!</definedName>
    <definedName name="aaaa" localSheetId="5">#REF!</definedName>
    <definedName name="aaaa" localSheetId="6">#REF!</definedName>
    <definedName name="aaaa" localSheetId="7">#REF!</definedName>
    <definedName name="aaaa" localSheetId="8">#REF!</definedName>
    <definedName name="aaaa" localSheetId="18">#REF!</definedName>
    <definedName name="aaaa" localSheetId="17">#REF!</definedName>
    <definedName name="aaaa" localSheetId="9">#REF!</definedName>
    <definedName name="aaaa" localSheetId="11">#REF!</definedName>
    <definedName name="aaaa" localSheetId="10">#REF!</definedName>
    <definedName name="aaaa" localSheetId="12">#REF!</definedName>
    <definedName name="aaaa" localSheetId="13">#REF!</definedName>
    <definedName name="aaaa" localSheetId="14">#REF!</definedName>
    <definedName name="aaaa" localSheetId="15">#REF!</definedName>
    <definedName name="aaaa" localSheetId="16">#REF!</definedName>
    <definedName name="aaaa">#REF!</definedName>
    <definedName name="AAAA_クエリー">#REF!</definedName>
    <definedName name="aabbcc">#REF!</definedName>
    <definedName name="adfgh">#REF!</definedName>
    <definedName name="aef">#REF!</definedName>
    <definedName name="akira" hidden="1">#REF!</definedName>
    <definedName name="ALLHENKO">#REF!</definedName>
    <definedName name="ALLJISHI">#REF!</definedName>
    <definedName name="ALLMIKETSU">#REF!</definedName>
    <definedName name="ALLMITSU">#REF!</definedName>
    <definedName name="ALLRESET">#REF!</definedName>
    <definedName name="ALLZATSU">#REF!</definedName>
    <definedName name="as">#REF!</definedName>
    <definedName name="asd">#REF!</definedName>
    <definedName name="au">#REF!</definedName>
    <definedName name="AUTOGEN">#N/A</definedName>
    <definedName name="AUTOZAT">#N/A</definedName>
    <definedName name="B">#REF!</definedName>
    <definedName name="BN8200N">#REF!</definedName>
    <definedName name="BN8400N">#REF!</definedName>
    <definedName name="BN8600N">#REF!</definedName>
    <definedName name="CA">#REF!</definedName>
    <definedName name="CODEEXT">#N/A</definedName>
    <definedName name="d">#REF!</definedName>
    <definedName name="data3">#REF!</definedName>
    <definedName name="DATA4">#REF!</definedName>
    <definedName name="data5">#REF!</definedName>
    <definedName name="datax">#REF!</definedName>
    <definedName name="daylist">#REF!</definedName>
    <definedName name="DB更新の有無">#REF!</definedName>
    <definedName name="drt">#REF!</definedName>
    <definedName name="drth">#REF!</definedName>
    <definedName name="ds">#REF!</definedName>
    <definedName name="eol">#REF!</definedName>
    <definedName name="eot">#REF!</definedName>
    <definedName name="EriaList">#REF!</definedName>
    <definedName name="Eriavlook">#REF!</definedName>
    <definedName name="ERSUB">#REF!</definedName>
    <definedName name="f_01">#REF!</definedName>
    <definedName name="f_02">#REF!</definedName>
    <definedName name="f_03">#REF!</definedName>
    <definedName name="f_04">#REF!</definedName>
    <definedName name="f_05">#REF!</definedName>
    <definedName name="f_06">#REF!</definedName>
    <definedName name="f_07">#REF!</definedName>
    <definedName name="f_08">#REF!</definedName>
    <definedName name="f_09">#REF!</definedName>
    <definedName name="f_10">#REF!</definedName>
    <definedName name="f_11">#REF!</definedName>
    <definedName name="f_12">#REF!</definedName>
    <definedName name="f_13">#REF!</definedName>
    <definedName name="f_14">#REF!</definedName>
    <definedName name="f_15">#REF!</definedName>
    <definedName name="f_16">#REF!</definedName>
    <definedName name="f_17">#REF!</definedName>
    <definedName name="f_18">#REF!</definedName>
    <definedName name="f_19">#REF!</definedName>
    <definedName name="f_20">#REF!</definedName>
    <definedName name="f_21">#REF!</definedName>
    <definedName name="f_22">#REF!</definedName>
    <definedName name="f_23">#REF!</definedName>
    <definedName name="f_24">#REF!</definedName>
    <definedName name="f_25">#REF!</definedName>
    <definedName name="f_26">#REF!</definedName>
    <definedName name="f_27">#REF!</definedName>
    <definedName name="f_28">#REF!</definedName>
    <definedName name="f_29">#REF!</definedName>
    <definedName name="f_30">#REF!</definedName>
    <definedName name="f_31">#REF!</definedName>
    <definedName name="f_32">#REF!</definedName>
    <definedName name="f_33">#REF!</definedName>
    <definedName name="f_34">#REF!</definedName>
    <definedName name="f_35">#REF!</definedName>
    <definedName name="f_36">#REF!</definedName>
    <definedName name="f_37">#REF!</definedName>
    <definedName name="f_38">#REF!</definedName>
    <definedName name="f_39">#REF!</definedName>
    <definedName name="f_40">#REF!</definedName>
    <definedName name="f_bucode">#REF!</definedName>
    <definedName name="f_buname">#REF!</definedName>
    <definedName name="f_date">#REF!</definedName>
    <definedName name="f_formid">#REF!</definedName>
    <definedName name="f_formname">#REF!</definedName>
    <definedName name="f_page">#REF!</definedName>
    <definedName name="fff" hidden="1">#REF!</definedName>
    <definedName name="fpgieu">#REF!</definedName>
    <definedName name="fs">#REF!</definedName>
    <definedName name="ＦＳＡＳ">#REF!</definedName>
    <definedName name="ｆｓｄ">#REF!</definedName>
    <definedName name="FT">#REF!</definedName>
    <definedName name="FTTC">#REF!</definedName>
    <definedName name="g">#REF!</definedName>
    <definedName name="GAIUCHI">#REF!</definedName>
    <definedName name="GB">#REF!</definedName>
    <definedName name="GC">#REF!</definedName>
    <definedName name="GENMITSU">#REF!</definedName>
    <definedName name="gjo">#REF!</definedName>
    <definedName name="GL_Name">#REF!</definedName>
    <definedName name="GL_No">#REF!</definedName>
    <definedName name="GN">#REF!</definedName>
    <definedName name="h">#REF!</definedName>
    <definedName name="H25DB保管用">#REF!</definedName>
    <definedName name="Harmonic機器">#REF!</definedName>
    <definedName name="HC">#REF!</definedName>
    <definedName name="hdtz">#REF!</definedName>
    <definedName name="HENGAI">#REF!</definedName>
    <definedName name="HENKO">#REF!</definedName>
    <definedName name="HENUCHI">#REF!</definedName>
    <definedName name="HK">#REF!</definedName>
    <definedName name="HM">#REF!</definedName>
    <definedName name="HZ">#REF!</definedName>
    <definedName name="Ｈコード">#REF!</definedName>
    <definedName name="IDAKA">#REF!</definedName>
    <definedName name="IF">#REF!</definedName>
    <definedName name="JISHI">#REF!</definedName>
    <definedName name="JKA">#REF!</definedName>
    <definedName name="JKB">#REF!</definedName>
    <definedName name="JOB">#REF!</definedName>
    <definedName name="JS">#REF!</definedName>
    <definedName name="ＫＡＫ">#REF!</definedName>
    <definedName name="KD">#REF!</definedName>
    <definedName name="ke">#REF!</definedName>
    <definedName name="KJ">#REF!</definedName>
    <definedName name="KOBETSU">#REF!</definedName>
    <definedName name="kouzoku">#REF!</definedName>
    <definedName name="KR">#REF!</definedName>
    <definedName name="KT">#REF!</definedName>
    <definedName name="kubun">#REF!</definedName>
    <definedName name="l">#REF!</definedName>
    <definedName name="line_aoba_bnmux_b3_1_gwt_1">#REF!</definedName>
    <definedName name="line_wakabayashi_bnmux_node8_dwt_1">#REF!</definedName>
    <definedName name="LIST_コムテ">#REF!</definedName>
    <definedName name="LIST_シーテック">#REF!</definedName>
    <definedName name="LIST_関係箇所一覧">#REF!</definedName>
    <definedName name="LIST_顧客施工体制">#REF!</definedName>
    <definedName name="LIST_今村">#REF!</definedName>
    <definedName name="LIST_三河テ">#REF!</definedName>
    <definedName name="LIST_大日">#REF!</definedName>
    <definedName name="LIST_中電名簿">#REF!</definedName>
    <definedName name="LIST_当社施工体制">#REF!</definedName>
    <definedName name="LIST_梅">#REF!</definedName>
    <definedName name="LIST_平中">#REF!</definedName>
    <definedName name="LIST_名南">#REF!</definedName>
    <definedName name="LIST_名簿">#REF!</definedName>
    <definedName name="m">#REF!</definedName>
    <definedName name="MASKSUB1">#REF!</definedName>
    <definedName name="MASKSUB2">#REF!</definedName>
    <definedName name="MASKSUB3">#REF!</definedName>
    <definedName name="MASKSUB4">#N/A</definedName>
    <definedName name="MENU0">#REF!</definedName>
    <definedName name="MENU1">#REF!</definedName>
    <definedName name="MENU10">#N/A</definedName>
    <definedName name="MENU11">#N/A</definedName>
    <definedName name="MENU2">#REF!</definedName>
    <definedName name="MENU20">#N/A</definedName>
    <definedName name="MENU21">#N/A</definedName>
    <definedName name="MENU22">#N/A</definedName>
    <definedName name="MENU3">#REF!</definedName>
    <definedName name="MENU4">#REF!</definedName>
    <definedName name="MENU5">#REF!</definedName>
    <definedName name="MENU6">#REF!</definedName>
    <definedName name="MENUHANI">#REF!</definedName>
    <definedName name="MENUPASS">#REF!</definedName>
    <definedName name="MIHYO">#REF!</definedName>
    <definedName name="MIKETSU">#REF!</definedName>
    <definedName name="MIUCHI">#REF!</definedName>
    <definedName name="N">#REF!</definedName>
    <definedName name="NA">#REF!</definedName>
    <definedName name="name" localSheetId="2">#REF!</definedName>
    <definedName name="name" localSheetId="3">#REF!</definedName>
    <definedName name="name" localSheetId="4">#REF!</definedName>
    <definedName name="name" localSheetId="5">#REF!</definedName>
    <definedName name="name" localSheetId="6">#REF!</definedName>
    <definedName name="name" localSheetId="8">#REF!</definedName>
    <definedName name="name" localSheetId="18">#REF!</definedName>
    <definedName name="name" localSheetId="17">#REF!</definedName>
    <definedName name="name" localSheetId="11">#REF!</definedName>
    <definedName name="name" localSheetId="12">#REF!</definedName>
    <definedName name="name" localSheetId="13">#REF!</definedName>
    <definedName name="name" localSheetId="14">#REF!</definedName>
    <definedName name="name" localSheetId="15">#REF!</definedName>
    <definedName name="name" localSheetId="16">#REF!</definedName>
    <definedName name="name">#REF!</definedName>
    <definedName name="NEC">#REF!</definedName>
    <definedName name="NKA">#REF!</definedName>
    <definedName name="NKB">#REF!</definedName>
    <definedName name="NKC">#REF!</definedName>
    <definedName name="NKD">#REF!</definedName>
    <definedName name="NKE">#REF!</definedName>
    <definedName name="NKF">#REF!</definedName>
    <definedName name="NKG">#REF!</definedName>
    <definedName name="o">#REF!</definedName>
    <definedName name="p">#REF!</definedName>
    <definedName name="PASSIN">#REF!</definedName>
    <definedName name="PASSWORD">#REF!</definedName>
    <definedName name="PointCost">#REF!</definedName>
    <definedName name="ＰＰＭＰＰ">#REF!</definedName>
    <definedName name="_xlnm.Print_Area" localSheetId="0">一覧表!$A$1:$J$49</definedName>
    <definedName name="_xlnm.Print_Area" localSheetId="1">'機1)伝'!$A$1:$R$95</definedName>
    <definedName name="_xlnm.Print_Area" localSheetId="2">'機2)送'!$A$1:$R$95</definedName>
    <definedName name="_xlnm.Print_Area" localSheetId="3">'機3)電'!$A$1:$R$49</definedName>
    <definedName name="_xlnm.Print_Area" localSheetId="4">'機4)監'!$A$1:$R$95</definedName>
    <definedName name="_xlnm.Print_Area" localSheetId="5">'機5)ヘ'!$A$1:$R$49</definedName>
    <definedName name="_xlnm.Print_Area" localSheetId="6">'材1)光'!$A$1:$R$49</definedName>
    <definedName name="_xlnm.Print_Area" localSheetId="7">'材2)伝'!$A$1:$R$95</definedName>
    <definedName name="_xlnm.Print_Area" localSheetId="8">'材3)送'!$A$1:$R$49</definedName>
    <definedName name="_xlnm.Print_Area" localSheetId="18">諸フロ【農】※週2!$A$10:$Z$119</definedName>
    <definedName name="_xlnm.Print_Area" localSheetId="17">諸明【農】※週2!$A$1:$R$196</definedName>
    <definedName name="_xlnm.Print_Area" localSheetId="9">'労1)光'!$A$1:$R$49</definedName>
    <definedName name="_xlnm.Print_Area" localSheetId="11">'労2)送'!$A$1:$R$141</definedName>
    <definedName name="_xlnm.Print_Area" localSheetId="10">'労2)伝'!$A$1:$R$141</definedName>
    <definedName name="_xlnm.Print_Area" localSheetId="12">'労3)電'!$A$1:$R$49</definedName>
    <definedName name="_xlnm.Print_Area" localSheetId="13">'労4)監'!$A$1:$R$51</definedName>
    <definedName name="_xlnm.Print_Area" localSheetId="14">'労5)ヘ'!$A$1:$R$49</definedName>
    <definedName name="_xlnm.Print_Area" localSheetId="15">'労6)共'!$A$1:$R$49</definedName>
    <definedName name="_xlnm.Print_Area" localSheetId="16">'労7)撤'!$A$1:$R$95</definedName>
    <definedName name="_xlnm.Print_Area">#REF!</definedName>
    <definedName name="PRINT_AREA_MI">#REF!</definedName>
    <definedName name="PRINT_AREA_MI1">#REF!</definedName>
    <definedName name="_xlnm.Print_Titles" localSheetId="0">一覧表!$5:$6</definedName>
    <definedName name="_xlnm.Print_Titles" localSheetId="1">'機1)伝'!$10:$11</definedName>
    <definedName name="_xlnm.Print_Titles" localSheetId="2">'機2)送'!$10:$11</definedName>
    <definedName name="_xlnm.Print_Titles" localSheetId="3">'機3)電'!$10:$11</definedName>
    <definedName name="_xlnm.Print_Titles" localSheetId="4">'機4)監'!$10:$11</definedName>
    <definedName name="_xlnm.Print_Titles" localSheetId="5">'機5)ヘ'!$10:$11</definedName>
    <definedName name="_xlnm.Print_Titles" localSheetId="6">'材1)光'!$10:$11</definedName>
    <definedName name="_xlnm.Print_Titles" localSheetId="7">'材2)伝'!$10:$11</definedName>
    <definedName name="_xlnm.Print_Titles" localSheetId="8">'材3)送'!$10:$11</definedName>
    <definedName name="_xlnm.Print_Titles" localSheetId="9">'労1)光'!$10:$11</definedName>
    <definedName name="_xlnm.Print_Titles" localSheetId="11">'労2)送'!$10:$11</definedName>
    <definedName name="_xlnm.Print_Titles" localSheetId="10">'労2)伝'!$10:$11</definedName>
    <definedName name="_xlnm.Print_Titles" localSheetId="12">'労3)電'!$10:$11</definedName>
    <definedName name="_xlnm.Print_Titles" localSheetId="13">'労4)監'!$10:$11</definedName>
    <definedName name="_xlnm.Print_Titles" localSheetId="14">'労5)ヘ'!$10:$11</definedName>
    <definedName name="_xlnm.Print_Titles" localSheetId="15">'労6)共'!$10:$11</definedName>
    <definedName name="_xlnm.Print_Titles" localSheetId="16">'労7)撤'!$10:$11</definedName>
    <definedName name="_xlnm.Print_Titles">#REF!</definedName>
    <definedName name="PRINT_TITLES_MI">#REF!</definedName>
    <definedName name="PRINT_TITLES_MI1">#REF!</definedName>
    <definedName name="PRINTCLS">#REF!</definedName>
    <definedName name="PRINTGO">#REF!</definedName>
    <definedName name="PRINTSET">#REF!</definedName>
    <definedName name="PRRESET">#REF!</definedName>
    <definedName name="PS">#REF!</definedName>
    <definedName name="ｑ">#REF!</definedName>
    <definedName name="qqq">#REF!</definedName>
    <definedName name="qwe">#REF!</definedName>
    <definedName name="RFﾍｯﾄﾞｴﾝﾄﾞ機器">#REF!</definedName>
    <definedName name="RH">#REF!</definedName>
    <definedName name="RIEKI">#REF!</definedName>
    <definedName name="RR">#REF!</definedName>
    <definedName name="RT">#REF!</definedName>
    <definedName name="s" hidden="1">#REF!</definedName>
    <definedName name="sdv">#REF!</definedName>
    <definedName name="SE">#REF!</definedName>
    <definedName name="Select_ACat1" localSheetId="2">#REF!</definedName>
    <definedName name="Select_ACat1" localSheetId="3">#REF!</definedName>
    <definedName name="Select_ACat1" localSheetId="4">#REF!</definedName>
    <definedName name="Select_ACat1" localSheetId="5">#REF!</definedName>
    <definedName name="Select_ACat1" localSheetId="6">#REF!</definedName>
    <definedName name="Select_ACat1" localSheetId="8">#REF!</definedName>
    <definedName name="Select_ACat1" localSheetId="18">#REF!</definedName>
    <definedName name="Select_ACat1" localSheetId="17">#REF!</definedName>
    <definedName name="Select_ACat1" localSheetId="11">#REF!</definedName>
    <definedName name="Select_ACat1" localSheetId="12">#REF!</definedName>
    <definedName name="Select_ACat1" localSheetId="13">#REF!</definedName>
    <definedName name="Select_ACat1" localSheetId="14">#REF!</definedName>
    <definedName name="Select_ACat1" localSheetId="15">#REF!</definedName>
    <definedName name="Select_ACat1" localSheetId="16">#REF!</definedName>
    <definedName name="Select_ACat1">#REF!</definedName>
    <definedName name="Select_ACat2" localSheetId="2">#REF!</definedName>
    <definedName name="Select_ACat2" localSheetId="3">#REF!</definedName>
    <definedName name="Select_ACat2" localSheetId="4">#REF!</definedName>
    <definedName name="Select_ACat2" localSheetId="5">#REF!</definedName>
    <definedName name="Select_ACat2" localSheetId="6">#REF!</definedName>
    <definedName name="Select_ACat2" localSheetId="8">#REF!</definedName>
    <definedName name="Select_ACat2" localSheetId="18">#REF!</definedName>
    <definedName name="Select_ACat2" localSheetId="17">#REF!</definedName>
    <definedName name="Select_ACat2" localSheetId="11">#REF!</definedName>
    <definedName name="Select_ACat2" localSheetId="12">#REF!</definedName>
    <definedName name="Select_ACat2" localSheetId="13">#REF!</definedName>
    <definedName name="Select_ACat2" localSheetId="14">#REF!</definedName>
    <definedName name="Select_ACat2" localSheetId="15">#REF!</definedName>
    <definedName name="Select_ACat2" localSheetId="16">#REF!</definedName>
    <definedName name="Select_ACat2">#REF!</definedName>
    <definedName name="Select_ACat3" localSheetId="2">#REF!</definedName>
    <definedName name="Select_ACat3" localSheetId="3">#REF!</definedName>
    <definedName name="Select_ACat3" localSheetId="4">#REF!</definedName>
    <definedName name="Select_ACat3" localSheetId="5">#REF!</definedName>
    <definedName name="Select_ACat3" localSheetId="6">#REF!</definedName>
    <definedName name="Select_ACat3" localSheetId="8">#REF!</definedName>
    <definedName name="Select_ACat3" localSheetId="18">#REF!</definedName>
    <definedName name="Select_ACat3" localSheetId="17">#REF!</definedName>
    <definedName name="Select_ACat3" localSheetId="11">#REF!</definedName>
    <definedName name="Select_ACat3" localSheetId="12">#REF!</definedName>
    <definedName name="Select_ACat3" localSheetId="13">#REF!</definedName>
    <definedName name="Select_ACat3" localSheetId="14">#REF!</definedName>
    <definedName name="Select_ACat3" localSheetId="15">#REF!</definedName>
    <definedName name="Select_ACat3" localSheetId="16">#REF!</definedName>
    <definedName name="Select_ACat3">#REF!</definedName>
    <definedName name="Select_Cat1" localSheetId="2">#REF!</definedName>
    <definedName name="Select_Cat1" localSheetId="3">#REF!</definedName>
    <definedName name="Select_Cat1" localSheetId="4">#REF!</definedName>
    <definedName name="Select_Cat1" localSheetId="5">#REF!</definedName>
    <definedName name="Select_Cat1" localSheetId="6">#REF!</definedName>
    <definedName name="Select_Cat1" localSheetId="8">#REF!</definedName>
    <definedName name="Select_Cat1" localSheetId="18">#REF!</definedName>
    <definedName name="Select_Cat1" localSheetId="17">#REF!</definedName>
    <definedName name="Select_Cat1" localSheetId="11">#REF!</definedName>
    <definedName name="Select_Cat1" localSheetId="12">#REF!</definedName>
    <definedName name="Select_Cat1" localSheetId="13">#REF!</definedName>
    <definedName name="Select_Cat1" localSheetId="14">#REF!</definedName>
    <definedName name="Select_Cat1" localSheetId="15">#REF!</definedName>
    <definedName name="Select_Cat1" localSheetId="16">#REF!</definedName>
    <definedName name="Select_Cat1">#REF!</definedName>
    <definedName name="Select_Cat2" localSheetId="2">#REF!</definedName>
    <definedName name="Select_Cat2" localSheetId="3">#REF!</definedName>
    <definedName name="Select_Cat2" localSheetId="4">#REF!</definedName>
    <definedName name="Select_Cat2" localSheetId="5">#REF!</definedName>
    <definedName name="Select_Cat2" localSheetId="6">#REF!</definedName>
    <definedName name="Select_Cat2" localSheetId="8">#REF!</definedName>
    <definedName name="Select_Cat2" localSheetId="18">#REF!</definedName>
    <definedName name="Select_Cat2" localSheetId="17">#REF!</definedName>
    <definedName name="Select_Cat2" localSheetId="11">#REF!</definedName>
    <definedName name="Select_Cat2" localSheetId="12">#REF!</definedName>
    <definedName name="Select_Cat2" localSheetId="13">#REF!</definedName>
    <definedName name="Select_Cat2" localSheetId="14">#REF!</definedName>
    <definedName name="Select_Cat2" localSheetId="15">#REF!</definedName>
    <definedName name="Select_Cat2" localSheetId="16">#REF!</definedName>
    <definedName name="Select_Cat2">#REF!</definedName>
    <definedName name="Select_Cat3" localSheetId="2">#REF!</definedName>
    <definedName name="Select_Cat3" localSheetId="3">#REF!</definedName>
    <definedName name="Select_Cat3" localSheetId="4">#REF!</definedName>
    <definedName name="Select_Cat3" localSheetId="5">#REF!</definedName>
    <definedName name="Select_Cat3" localSheetId="6">#REF!</definedName>
    <definedName name="Select_Cat3" localSheetId="8">#REF!</definedName>
    <definedName name="Select_Cat3" localSheetId="18">#REF!</definedName>
    <definedName name="Select_Cat3" localSheetId="17">#REF!</definedName>
    <definedName name="Select_Cat3" localSheetId="11">#REF!</definedName>
    <definedName name="Select_Cat3" localSheetId="12">#REF!</definedName>
    <definedName name="Select_Cat3" localSheetId="13">#REF!</definedName>
    <definedName name="Select_Cat3" localSheetId="14">#REF!</definedName>
    <definedName name="Select_Cat3" localSheetId="15">#REF!</definedName>
    <definedName name="Select_Cat3" localSheetId="16">#REF!</definedName>
    <definedName name="Select_Cat3">#REF!</definedName>
    <definedName name="Select_CCat1" localSheetId="2">#REF!</definedName>
    <definedName name="Select_CCat1" localSheetId="3">#REF!</definedName>
    <definedName name="Select_CCat1" localSheetId="4">#REF!</definedName>
    <definedName name="Select_CCat1" localSheetId="5">#REF!</definedName>
    <definedName name="Select_CCat1" localSheetId="6">#REF!</definedName>
    <definedName name="Select_CCat1" localSheetId="8">#REF!</definedName>
    <definedName name="Select_CCat1" localSheetId="18">#REF!</definedName>
    <definedName name="Select_CCat1" localSheetId="17">#REF!</definedName>
    <definedName name="Select_CCat1" localSheetId="11">#REF!</definedName>
    <definedName name="Select_CCat1" localSheetId="12">#REF!</definedName>
    <definedName name="Select_CCat1" localSheetId="13">#REF!</definedName>
    <definedName name="Select_CCat1" localSheetId="14">#REF!</definedName>
    <definedName name="Select_CCat1" localSheetId="15">#REF!</definedName>
    <definedName name="Select_CCat1" localSheetId="16">#REF!</definedName>
    <definedName name="Select_CCat1">#REF!</definedName>
    <definedName name="Select_CCat2" localSheetId="2">#REF!</definedName>
    <definedName name="Select_CCat2" localSheetId="3">#REF!</definedName>
    <definedName name="Select_CCat2" localSheetId="4">#REF!</definedName>
    <definedName name="Select_CCat2" localSheetId="5">#REF!</definedName>
    <definedName name="Select_CCat2" localSheetId="6">#REF!</definedName>
    <definedName name="Select_CCat2" localSheetId="8">#REF!</definedName>
    <definedName name="Select_CCat2" localSheetId="18">#REF!</definedName>
    <definedName name="Select_CCat2" localSheetId="17">#REF!</definedName>
    <definedName name="Select_CCat2" localSheetId="11">#REF!</definedName>
    <definedName name="Select_CCat2" localSheetId="12">#REF!</definedName>
    <definedName name="Select_CCat2" localSheetId="13">#REF!</definedName>
    <definedName name="Select_CCat2" localSheetId="14">#REF!</definedName>
    <definedName name="Select_CCat2" localSheetId="15">#REF!</definedName>
    <definedName name="Select_CCat2" localSheetId="16">#REF!</definedName>
    <definedName name="Select_CCat2">#REF!</definedName>
    <definedName name="Select_CCat3" localSheetId="2">#REF!</definedName>
    <definedName name="Select_CCat3" localSheetId="3">#REF!</definedName>
    <definedName name="Select_CCat3" localSheetId="4">#REF!</definedName>
    <definedName name="Select_CCat3" localSheetId="5">#REF!</definedName>
    <definedName name="Select_CCat3" localSheetId="6">#REF!</definedName>
    <definedName name="Select_CCat3" localSheetId="8">#REF!</definedName>
    <definedName name="Select_CCat3" localSheetId="18">#REF!</definedName>
    <definedName name="Select_CCat3" localSheetId="17">#REF!</definedName>
    <definedName name="Select_CCat3" localSheetId="11">#REF!</definedName>
    <definedName name="Select_CCat3" localSheetId="12">#REF!</definedName>
    <definedName name="Select_CCat3" localSheetId="13">#REF!</definedName>
    <definedName name="Select_CCat3" localSheetId="14">#REF!</definedName>
    <definedName name="Select_CCat3" localSheetId="15">#REF!</definedName>
    <definedName name="Select_CCat3" localSheetId="16">#REF!</definedName>
    <definedName name="Select_CCat3">#REF!</definedName>
    <definedName name="Select_FCat1" localSheetId="2">#REF!</definedName>
    <definedName name="Select_FCat1" localSheetId="3">#REF!</definedName>
    <definedName name="Select_FCat1" localSheetId="4">#REF!</definedName>
    <definedName name="Select_FCat1" localSheetId="5">#REF!</definedName>
    <definedName name="Select_FCat1" localSheetId="6">#REF!</definedName>
    <definedName name="Select_FCat1" localSheetId="8">#REF!</definedName>
    <definedName name="Select_FCat1" localSheetId="18">#REF!</definedName>
    <definedName name="Select_FCat1" localSheetId="17">#REF!</definedName>
    <definedName name="Select_FCat1" localSheetId="11">#REF!</definedName>
    <definedName name="Select_FCat1" localSheetId="12">#REF!</definedName>
    <definedName name="Select_FCat1" localSheetId="13">#REF!</definedName>
    <definedName name="Select_FCat1" localSheetId="14">#REF!</definedName>
    <definedName name="Select_FCat1" localSheetId="15">#REF!</definedName>
    <definedName name="Select_FCat1" localSheetId="16">#REF!</definedName>
    <definedName name="Select_FCat1">#REF!</definedName>
    <definedName name="Select_FCat2" localSheetId="2">#REF!</definedName>
    <definedName name="Select_FCat2" localSheetId="3">#REF!</definedName>
    <definedName name="Select_FCat2" localSheetId="4">#REF!</definedName>
    <definedName name="Select_FCat2" localSheetId="5">#REF!</definedName>
    <definedName name="Select_FCat2" localSheetId="6">#REF!</definedName>
    <definedName name="Select_FCat2" localSheetId="8">#REF!</definedName>
    <definedName name="Select_FCat2" localSheetId="18">#REF!</definedName>
    <definedName name="Select_FCat2" localSheetId="17">#REF!</definedName>
    <definedName name="Select_FCat2" localSheetId="11">#REF!</definedName>
    <definedName name="Select_FCat2" localSheetId="12">#REF!</definedName>
    <definedName name="Select_FCat2" localSheetId="13">#REF!</definedName>
    <definedName name="Select_FCat2" localSheetId="14">#REF!</definedName>
    <definedName name="Select_FCat2" localSheetId="15">#REF!</definedName>
    <definedName name="Select_FCat2" localSheetId="16">#REF!</definedName>
    <definedName name="Select_FCat2">#REF!</definedName>
    <definedName name="Select_FCat3" localSheetId="2">#REF!</definedName>
    <definedName name="Select_FCat3" localSheetId="3">#REF!</definedName>
    <definedName name="Select_FCat3" localSheetId="4">#REF!</definedName>
    <definedName name="Select_FCat3" localSheetId="5">#REF!</definedName>
    <definedName name="Select_FCat3" localSheetId="6">#REF!</definedName>
    <definedName name="Select_FCat3" localSheetId="8">#REF!</definedName>
    <definedName name="Select_FCat3" localSheetId="18">#REF!</definedName>
    <definedName name="Select_FCat3" localSheetId="17">#REF!</definedName>
    <definedName name="Select_FCat3" localSheetId="11">#REF!</definedName>
    <definedName name="Select_FCat3" localSheetId="12">#REF!</definedName>
    <definedName name="Select_FCat3" localSheetId="13">#REF!</definedName>
    <definedName name="Select_FCat3" localSheetId="14">#REF!</definedName>
    <definedName name="Select_FCat3" localSheetId="15">#REF!</definedName>
    <definedName name="Select_FCat3" localSheetId="16">#REF!</definedName>
    <definedName name="Select_FCat3">#REF!</definedName>
    <definedName name="Select_OCat1" localSheetId="2">#REF!</definedName>
    <definedName name="Select_OCat1" localSheetId="3">#REF!</definedName>
    <definedName name="Select_OCat1" localSheetId="4">#REF!</definedName>
    <definedName name="Select_OCat1" localSheetId="5">#REF!</definedName>
    <definedName name="Select_OCat1" localSheetId="6">#REF!</definedName>
    <definedName name="Select_OCat1" localSheetId="8">#REF!</definedName>
    <definedName name="Select_OCat1" localSheetId="18">#REF!</definedName>
    <definedName name="Select_OCat1" localSheetId="17">#REF!</definedName>
    <definedName name="Select_OCat1" localSheetId="11">#REF!</definedName>
    <definedName name="Select_OCat1" localSheetId="12">#REF!</definedName>
    <definedName name="Select_OCat1" localSheetId="13">#REF!</definedName>
    <definedName name="Select_OCat1" localSheetId="14">#REF!</definedName>
    <definedName name="Select_OCat1" localSheetId="15">#REF!</definedName>
    <definedName name="Select_OCat1" localSheetId="16">#REF!</definedName>
    <definedName name="Select_OCat1">#REF!</definedName>
    <definedName name="Select_OCat2" localSheetId="2">#REF!</definedName>
    <definedName name="Select_OCat2" localSheetId="3">#REF!</definedName>
    <definedName name="Select_OCat2" localSheetId="4">#REF!</definedName>
    <definedName name="Select_OCat2" localSheetId="5">#REF!</definedName>
    <definedName name="Select_OCat2" localSheetId="6">#REF!</definedName>
    <definedName name="Select_OCat2" localSheetId="8">#REF!</definedName>
    <definedName name="Select_OCat2" localSheetId="18">#REF!</definedName>
    <definedName name="Select_OCat2" localSheetId="17">#REF!</definedName>
    <definedName name="Select_OCat2" localSheetId="11">#REF!</definedName>
    <definedName name="Select_OCat2" localSheetId="12">#REF!</definedName>
    <definedName name="Select_OCat2" localSheetId="13">#REF!</definedName>
    <definedName name="Select_OCat2" localSheetId="14">#REF!</definedName>
    <definedName name="Select_OCat2" localSheetId="15">#REF!</definedName>
    <definedName name="Select_OCat2" localSheetId="16">#REF!</definedName>
    <definedName name="Select_OCat2">#REF!</definedName>
    <definedName name="Select_OCat3" localSheetId="2">#REF!</definedName>
    <definedName name="Select_OCat3" localSheetId="3">#REF!</definedName>
    <definedName name="Select_OCat3" localSheetId="4">#REF!</definedName>
    <definedName name="Select_OCat3" localSheetId="5">#REF!</definedName>
    <definedName name="Select_OCat3" localSheetId="6">#REF!</definedName>
    <definedName name="Select_OCat3" localSheetId="8">#REF!</definedName>
    <definedName name="Select_OCat3" localSheetId="18">#REF!</definedName>
    <definedName name="Select_OCat3" localSheetId="17">#REF!</definedName>
    <definedName name="Select_OCat3" localSheetId="11">#REF!</definedName>
    <definedName name="Select_OCat3" localSheetId="12">#REF!</definedName>
    <definedName name="Select_OCat3" localSheetId="13">#REF!</definedName>
    <definedName name="Select_OCat3" localSheetId="14">#REF!</definedName>
    <definedName name="Select_OCat3" localSheetId="15">#REF!</definedName>
    <definedName name="Select_OCat3" localSheetId="16">#REF!</definedName>
    <definedName name="Select_OCat3">#REF!</definedName>
    <definedName name="Select_RefAct" localSheetId="2">#REF!</definedName>
    <definedName name="Select_RefAct" localSheetId="3">#REF!</definedName>
    <definedName name="Select_RefAct" localSheetId="4">#REF!</definedName>
    <definedName name="Select_RefAct" localSheetId="5">#REF!</definedName>
    <definedName name="Select_RefAct" localSheetId="6">#REF!</definedName>
    <definedName name="Select_RefAct" localSheetId="8">#REF!</definedName>
    <definedName name="Select_RefAct" localSheetId="18">#REF!</definedName>
    <definedName name="Select_RefAct" localSheetId="17">#REF!</definedName>
    <definedName name="Select_RefAct" localSheetId="11">#REF!</definedName>
    <definedName name="Select_RefAct" localSheetId="12">#REF!</definedName>
    <definedName name="Select_RefAct" localSheetId="13">#REF!</definedName>
    <definedName name="Select_RefAct" localSheetId="14">#REF!</definedName>
    <definedName name="Select_RefAct" localSheetId="15">#REF!</definedName>
    <definedName name="Select_RefAct" localSheetId="16">#REF!</definedName>
    <definedName name="Select_RefAct">#REF!</definedName>
    <definedName name="Select_RefAct1" localSheetId="2">#REF!</definedName>
    <definedName name="Select_RefAct1" localSheetId="3">#REF!</definedName>
    <definedName name="Select_RefAct1" localSheetId="4">#REF!</definedName>
    <definedName name="Select_RefAct1" localSheetId="5">#REF!</definedName>
    <definedName name="Select_RefAct1" localSheetId="6">#REF!</definedName>
    <definedName name="Select_RefAct1" localSheetId="8">#REF!</definedName>
    <definedName name="Select_RefAct1" localSheetId="18">#REF!</definedName>
    <definedName name="Select_RefAct1" localSheetId="17">#REF!</definedName>
    <definedName name="Select_RefAct1" localSheetId="11">#REF!</definedName>
    <definedName name="Select_RefAct1" localSheetId="12">#REF!</definedName>
    <definedName name="Select_RefAct1" localSheetId="13">#REF!</definedName>
    <definedName name="Select_RefAct1" localSheetId="14">#REF!</definedName>
    <definedName name="Select_RefAct1" localSheetId="15">#REF!</definedName>
    <definedName name="Select_RefAct1" localSheetId="16">#REF!</definedName>
    <definedName name="Select_RefAct1">#REF!</definedName>
    <definedName name="Select_RefAct2" localSheetId="2">#REF!</definedName>
    <definedName name="Select_RefAct2" localSheetId="3">#REF!</definedName>
    <definedName name="Select_RefAct2" localSheetId="4">#REF!</definedName>
    <definedName name="Select_RefAct2" localSheetId="5">#REF!</definedName>
    <definedName name="Select_RefAct2" localSheetId="6">#REF!</definedName>
    <definedName name="Select_RefAct2" localSheetId="8">#REF!</definedName>
    <definedName name="Select_RefAct2" localSheetId="18">#REF!</definedName>
    <definedName name="Select_RefAct2" localSheetId="17">#REF!</definedName>
    <definedName name="Select_RefAct2" localSheetId="11">#REF!</definedName>
    <definedName name="Select_RefAct2" localSheetId="12">#REF!</definedName>
    <definedName name="Select_RefAct2" localSheetId="13">#REF!</definedName>
    <definedName name="Select_RefAct2" localSheetId="14">#REF!</definedName>
    <definedName name="Select_RefAct2" localSheetId="15">#REF!</definedName>
    <definedName name="Select_RefAct2" localSheetId="16">#REF!</definedName>
    <definedName name="Select_RefAct2">#REF!</definedName>
    <definedName name="Select_RefAct3" localSheetId="2">#REF!</definedName>
    <definedName name="Select_RefAct3" localSheetId="3">#REF!</definedName>
    <definedName name="Select_RefAct3" localSheetId="4">#REF!</definedName>
    <definedName name="Select_RefAct3" localSheetId="5">#REF!</definedName>
    <definedName name="Select_RefAct3" localSheetId="6">#REF!</definedName>
    <definedName name="Select_RefAct3" localSheetId="8">#REF!</definedName>
    <definedName name="Select_RefAct3" localSheetId="18">#REF!</definedName>
    <definedName name="Select_RefAct3" localSheetId="17">#REF!</definedName>
    <definedName name="Select_RefAct3" localSheetId="11">#REF!</definedName>
    <definedName name="Select_RefAct3" localSheetId="12">#REF!</definedName>
    <definedName name="Select_RefAct3" localSheetId="13">#REF!</definedName>
    <definedName name="Select_RefAct3" localSheetId="14">#REF!</definedName>
    <definedName name="Select_RefAct3" localSheetId="15">#REF!</definedName>
    <definedName name="Select_RefAct3" localSheetId="16">#REF!</definedName>
    <definedName name="Select_RefAct3">#REF!</definedName>
    <definedName name="Select_RefEve" localSheetId="2">#REF!</definedName>
    <definedName name="Select_RefEve" localSheetId="3">#REF!</definedName>
    <definedName name="Select_RefEve" localSheetId="4">#REF!</definedName>
    <definedName name="Select_RefEve" localSheetId="5">#REF!</definedName>
    <definedName name="Select_RefEve" localSheetId="6">#REF!</definedName>
    <definedName name="Select_RefEve" localSheetId="8">#REF!</definedName>
    <definedName name="Select_RefEve" localSheetId="18">#REF!</definedName>
    <definedName name="Select_RefEve" localSheetId="17">#REF!</definedName>
    <definedName name="Select_RefEve" localSheetId="11">#REF!</definedName>
    <definedName name="Select_RefEve" localSheetId="12">#REF!</definedName>
    <definedName name="Select_RefEve" localSheetId="13">#REF!</definedName>
    <definedName name="Select_RefEve" localSheetId="14">#REF!</definedName>
    <definedName name="Select_RefEve" localSheetId="15">#REF!</definedName>
    <definedName name="Select_RefEve" localSheetId="16">#REF!</definedName>
    <definedName name="Select_RefEve">#REF!</definedName>
    <definedName name="Select_RefGamen" localSheetId="2">#REF!</definedName>
    <definedName name="Select_RefGamen" localSheetId="3">#REF!</definedName>
    <definedName name="Select_RefGamen" localSheetId="4">#REF!</definedName>
    <definedName name="Select_RefGamen" localSheetId="5">#REF!</definedName>
    <definedName name="Select_RefGamen" localSheetId="6">#REF!</definedName>
    <definedName name="Select_RefGamen" localSheetId="8">#REF!</definedName>
    <definedName name="Select_RefGamen" localSheetId="18">#REF!</definedName>
    <definedName name="Select_RefGamen" localSheetId="17">#REF!</definedName>
    <definedName name="Select_RefGamen" localSheetId="11">#REF!</definedName>
    <definedName name="Select_RefGamen" localSheetId="12">#REF!</definedName>
    <definedName name="Select_RefGamen" localSheetId="13">#REF!</definedName>
    <definedName name="Select_RefGamen" localSheetId="14">#REF!</definedName>
    <definedName name="Select_RefGamen" localSheetId="15">#REF!</definedName>
    <definedName name="Select_RefGamen" localSheetId="16">#REF!</definedName>
    <definedName name="Select_RefGamen">#REF!</definedName>
    <definedName name="Select_RefObj" localSheetId="2">#REF!</definedName>
    <definedName name="Select_RefObj" localSheetId="3">#REF!</definedName>
    <definedName name="Select_RefObj" localSheetId="4">#REF!</definedName>
    <definedName name="Select_RefObj" localSheetId="5">#REF!</definedName>
    <definedName name="Select_RefObj" localSheetId="6">#REF!</definedName>
    <definedName name="Select_RefObj" localSheetId="8">#REF!</definedName>
    <definedName name="Select_RefObj" localSheetId="18">#REF!</definedName>
    <definedName name="Select_RefObj" localSheetId="17">#REF!</definedName>
    <definedName name="Select_RefObj" localSheetId="11">#REF!</definedName>
    <definedName name="Select_RefObj" localSheetId="12">#REF!</definedName>
    <definedName name="Select_RefObj" localSheetId="13">#REF!</definedName>
    <definedName name="Select_RefObj" localSheetId="14">#REF!</definedName>
    <definedName name="Select_RefObj" localSheetId="15">#REF!</definedName>
    <definedName name="Select_RefObj" localSheetId="16">#REF!</definedName>
    <definedName name="Select_RefObj">#REF!</definedName>
    <definedName name="Select_RefObj1" localSheetId="2">#REF!</definedName>
    <definedName name="Select_RefObj1" localSheetId="3">#REF!</definedName>
    <definedName name="Select_RefObj1" localSheetId="4">#REF!</definedName>
    <definedName name="Select_RefObj1" localSheetId="5">#REF!</definedName>
    <definedName name="Select_RefObj1" localSheetId="6">#REF!</definedName>
    <definedName name="Select_RefObj1" localSheetId="8">#REF!</definedName>
    <definedName name="Select_RefObj1" localSheetId="18">#REF!</definedName>
    <definedName name="Select_RefObj1" localSheetId="17">#REF!</definedName>
    <definedName name="Select_RefObj1" localSheetId="11">#REF!</definedName>
    <definedName name="Select_RefObj1" localSheetId="12">#REF!</definedName>
    <definedName name="Select_RefObj1" localSheetId="13">#REF!</definedName>
    <definedName name="Select_RefObj1" localSheetId="14">#REF!</definedName>
    <definedName name="Select_RefObj1" localSheetId="15">#REF!</definedName>
    <definedName name="Select_RefObj1" localSheetId="16">#REF!</definedName>
    <definedName name="Select_RefObj1">#REF!</definedName>
    <definedName name="Select_RefObj2" localSheetId="2">#REF!</definedName>
    <definedName name="Select_RefObj2" localSheetId="3">#REF!</definedName>
    <definedName name="Select_RefObj2" localSheetId="4">#REF!</definedName>
    <definedName name="Select_RefObj2" localSheetId="5">#REF!</definedName>
    <definedName name="Select_RefObj2" localSheetId="6">#REF!</definedName>
    <definedName name="Select_RefObj2" localSheetId="8">#REF!</definedName>
    <definedName name="Select_RefObj2" localSheetId="18">#REF!</definedName>
    <definedName name="Select_RefObj2" localSheetId="17">#REF!</definedName>
    <definedName name="Select_RefObj2" localSheetId="11">#REF!</definedName>
    <definedName name="Select_RefObj2" localSheetId="12">#REF!</definedName>
    <definedName name="Select_RefObj2" localSheetId="13">#REF!</definedName>
    <definedName name="Select_RefObj2" localSheetId="14">#REF!</definedName>
    <definedName name="Select_RefObj2" localSheetId="15">#REF!</definedName>
    <definedName name="Select_RefObj2" localSheetId="16">#REF!</definedName>
    <definedName name="Select_RefObj2">#REF!</definedName>
    <definedName name="Select_RefOitm" localSheetId="2">#REF!</definedName>
    <definedName name="Select_RefOitm" localSheetId="3">#REF!</definedName>
    <definedName name="Select_RefOitm" localSheetId="4">#REF!</definedName>
    <definedName name="Select_RefOitm" localSheetId="5">#REF!</definedName>
    <definedName name="Select_RefOitm" localSheetId="6">#REF!</definedName>
    <definedName name="Select_RefOitm" localSheetId="8">#REF!</definedName>
    <definedName name="Select_RefOitm" localSheetId="18">#REF!</definedName>
    <definedName name="Select_RefOitm" localSheetId="17">#REF!</definedName>
    <definedName name="Select_RefOitm" localSheetId="11">#REF!</definedName>
    <definedName name="Select_RefOitm" localSheetId="12">#REF!</definedName>
    <definedName name="Select_RefOitm" localSheetId="13">#REF!</definedName>
    <definedName name="Select_RefOitm" localSheetId="14">#REF!</definedName>
    <definedName name="Select_RefOitm" localSheetId="15">#REF!</definedName>
    <definedName name="Select_RefOitm" localSheetId="16">#REF!</definedName>
    <definedName name="Select_RefOitm">#REF!</definedName>
    <definedName name="Select_RefOpe1" localSheetId="2">#REF!</definedName>
    <definedName name="Select_RefOpe1" localSheetId="3">#REF!</definedName>
    <definedName name="Select_RefOpe1" localSheetId="4">#REF!</definedName>
    <definedName name="Select_RefOpe1" localSheetId="5">#REF!</definedName>
    <definedName name="Select_RefOpe1" localSheetId="6">#REF!</definedName>
    <definedName name="Select_RefOpe1" localSheetId="8">#REF!</definedName>
    <definedName name="Select_RefOpe1" localSheetId="18">#REF!</definedName>
    <definedName name="Select_RefOpe1" localSheetId="17">#REF!</definedName>
    <definedName name="Select_RefOpe1" localSheetId="11">#REF!</definedName>
    <definedName name="Select_RefOpe1" localSheetId="12">#REF!</definedName>
    <definedName name="Select_RefOpe1" localSheetId="13">#REF!</definedName>
    <definedName name="Select_RefOpe1" localSheetId="14">#REF!</definedName>
    <definedName name="Select_RefOpe1" localSheetId="15">#REF!</definedName>
    <definedName name="Select_RefOpe1" localSheetId="16">#REF!</definedName>
    <definedName name="Select_RefOpe1">#REF!</definedName>
    <definedName name="Select_RefOpe2" localSheetId="2">#REF!</definedName>
    <definedName name="Select_RefOpe2" localSheetId="3">#REF!</definedName>
    <definedName name="Select_RefOpe2" localSheetId="4">#REF!</definedName>
    <definedName name="Select_RefOpe2" localSheetId="5">#REF!</definedName>
    <definedName name="Select_RefOpe2" localSheetId="6">#REF!</definedName>
    <definedName name="Select_RefOpe2" localSheetId="8">#REF!</definedName>
    <definedName name="Select_RefOpe2" localSheetId="18">#REF!</definedName>
    <definedName name="Select_RefOpe2" localSheetId="17">#REF!</definedName>
    <definedName name="Select_RefOpe2" localSheetId="11">#REF!</definedName>
    <definedName name="Select_RefOpe2" localSheetId="12">#REF!</definedName>
    <definedName name="Select_RefOpe2" localSheetId="13">#REF!</definedName>
    <definedName name="Select_RefOpe2" localSheetId="14">#REF!</definedName>
    <definedName name="Select_RefOpe2" localSheetId="15">#REF!</definedName>
    <definedName name="Select_RefOpe2" localSheetId="16">#REF!</definedName>
    <definedName name="Select_RefOpe2">#REF!</definedName>
    <definedName name="Select_RefOpe3" localSheetId="2">#REF!</definedName>
    <definedName name="Select_RefOpe3" localSheetId="3">#REF!</definedName>
    <definedName name="Select_RefOpe3" localSheetId="4">#REF!</definedName>
    <definedName name="Select_RefOpe3" localSheetId="5">#REF!</definedName>
    <definedName name="Select_RefOpe3" localSheetId="6">#REF!</definedName>
    <definedName name="Select_RefOpe3" localSheetId="8">#REF!</definedName>
    <definedName name="Select_RefOpe3" localSheetId="18">#REF!</definedName>
    <definedName name="Select_RefOpe3" localSheetId="17">#REF!</definedName>
    <definedName name="Select_RefOpe3" localSheetId="11">#REF!</definedName>
    <definedName name="Select_RefOpe3" localSheetId="12">#REF!</definedName>
    <definedName name="Select_RefOpe3" localSheetId="13">#REF!</definedName>
    <definedName name="Select_RefOpe3" localSheetId="14">#REF!</definedName>
    <definedName name="Select_RefOpe3" localSheetId="15">#REF!</definedName>
    <definedName name="Select_RefOpe3" localSheetId="16">#REF!</definedName>
    <definedName name="Select_RefOpe3">#REF!</definedName>
    <definedName name="Select_RefTbl" localSheetId="2">#REF!</definedName>
    <definedName name="Select_RefTbl" localSheetId="3">#REF!</definedName>
    <definedName name="Select_RefTbl" localSheetId="4">#REF!</definedName>
    <definedName name="Select_RefTbl" localSheetId="5">#REF!</definedName>
    <definedName name="Select_RefTbl" localSheetId="6">#REF!</definedName>
    <definedName name="Select_RefTbl" localSheetId="8">#REF!</definedName>
    <definedName name="Select_RefTbl" localSheetId="18">#REF!</definedName>
    <definedName name="Select_RefTbl" localSheetId="17">#REF!</definedName>
    <definedName name="Select_RefTbl" localSheetId="11">#REF!</definedName>
    <definedName name="Select_RefTbl" localSheetId="12">#REF!</definedName>
    <definedName name="Select_RefTbl" localSheetId="13">#REF!</definedName>
    <definedName name="Select_RefTbl" localSheetId="14">#REF!</definedName>
    <definedName name="Select_RefTbl" localSheetId="15">#REF!</definedName>
    <definedName name="Select_RefTbl" localSheetId="16">#REF!</definedName>
    <definedName name="Select_RefTbl">#REF!</definedName>
    <definedName name="Select_RefTblI" localSheetId="2">#REF!</definedName>
    <definedName name="Select_RefTblI" localSheetId="3">#REF!</definedName>
    <definedName name="Select_RefTblI" localSheetId="4">#REF!</definedName>
    <definedName name="Select_RefTblI" localSheetId="5">#REF!</definedName>
    <definedName name="Select_RefTblI" localSheetId="6">#REF!</definedName>
    <definedName name="Select_RefTblI" localSheetId="8">#REF!</definedName>
    <definedName name="Select_RefTblI" localSheetId="18">#REF!</definedName>
    <definedName name="Select_RefTblI" localSheetId="17">#REF!</definedName>
    <definedName name="Select_RefTblI" localSheetId="11">#REF!</definedName>
    <definedName name="Select_RefTblI" localSheetId="12">#REF!</definedName>
    <definedName name="Select_RefTblI" localSheetId="13">#REF!</definedName>
    <definedName name="Select_RefTblI" localSheetId="14">#REF!</definedName>
    <definedName name="Select_RefTblI" localSheetId="15">#REF!</definedName>
    <definedName name="Select_RefTblI" localSheetId="16">#REF!</definedName>
    <definedName name="Select_RefTblI">#REF!</definedName>
    <definedName name="Select_TBL" localSheetId="2">#REF!</definedName>
    <definedName name="Select_TBL" localSheetId="3">#REF!</definedName>
    <definedName name="Select_TBL" localSheetId="4">#REF!</definedName>
    <definedName name="Select_TBL" localSheetId="5">#REF!</definedName>
    <definedName name="Select_TBL" localSheetId="6">#REF!</definedName>
    <definedName name="Select_TBL" localSheetId="8">#REF!</definedName>
    <definedName name="Select_TBL" localSheetId="18">#REF!</definedName>
    <definedName name="Select_TBL" localSheetId="17">#REF!</definedName>
    <definedName name="Select_TBL" localSheetId="11">#REF!</definedName>
    <definedName name="Select_TBL" localSheetId="12">#REF!</definedName>
    <definedName name="Select_TBL" localSheetId="13">#REF!</definedName>
    <definedName name="Select_TBL" localSheetId="14">#REF!</definedName>
    <definedName name="Select_TBL" localSheetId="15">#REF!</definedName>
    <definedName name="Select_TBL" localSheetId="16">#REF!</definedName>
    <definedName name="Select_TBL">#REF!</definedName>
    <definedName name="SelFileGExp" localSheetId="2">#REF!</definedName>
    <definedName name="SelFileGExp" localSheetId="3">#REF!</definedName>
    <definedName name="SelFileGExp" localSheetId="4">#REF!</definedName>
    <definedName name="SelFileGExp" localSheetId="5">#REF!</definedName>
    <definedName name="SelFileGExp" localSheetId="6">#REF!</definedName>
    <definedName name="SelFileGExp" localSheetId="8">#REF!</definedName>
    <definedName name="SelFileGExp" localSheetId="18">#REF!</definedName>
    <definedName name="SelFileGExp" localSheetId="17">#REF!</definedName>
    <definedName name="SelFileGExp" localSheetId="11">#REF!</definedName>
    <definedName name="SelFileGExp" localSheetId="12">#REF!</definedName>
    <definedName name="SelFileGExp" localSheetId="13">#REF!</definedName>
    <definedName name="SelFileGExp" localSheetId="14">#REF!</definedName>
    <definedName name="SelFileGExp" localSheetId="15">#REF!</definedName>
    <definedName name="SelFileGExp" localSheetId="16">#REF!</definedName>
    <definedName name="SelFileGExp">#REF!</definedName>
    <definedName name="SelFileTblExp" localSheetId="2">#REF!</definedName>
    <definedName name="SelFileTblExp" localSheetId="3">#REF!</definedName>
    <definedName name="SelFileTblExp" localSheetId="4">#REF!</definedName>
    <definedName name="SelFileTblExp" localSheetId="5">#REF!</definedName>
    <definedName name="SelFileTblExp" localSheetId="6">#REF!</definedName>
    <definedName name="SelFileTblExp" localSheetId="8">#REF!</definedName>
    <definedName name="SelFileTblExp" localSheetId="18">#REF!</definedName>
    <definedName name="SelFileTblExp" localSheetId="17">#REF!</definedName>
    <definedName name="SelFileTblExp" localSheetId="11">#REF!</definedName>
    <definedName name="SelFileTblExp" localSheetId="12">#REF!</definedName>
    <definedName name="SelFileTblExp" localSheetId="13">#REF!</definedName>
    <definedName name="SelFileTblExp" localSheetId="14">#REF!</definedName>
    <definedName name="SelFileTblExp" localSheetId="15">#REF!</definedName>
    <definedName name="SelFileTblExp" localSheetId="16">#REF!</definedName>
    <definedName name="SelFileTblExp">#REF!</definedName>
    <definedName name="SETEND">#N/A</definedName>
    <definedName name="sf">#REF!</definedName>
    <definedName name="sgtr">#REF!</definedName>
    <definedName name="SHIZAI">#REF!</definedName>
    <definedName name="SHUKEI">#REF!</definedName>
    <definedName name="SR">#REF!</definedName>
    <definedName name="srg">#REF!</definedName>
    <definedName name="ＳＳＤ">#REF!</definedName>
    <definedName name="ST">#REF!</definedName>
    <definedName name="sui">#REF!</definedName>
    <definedName name="SZ">#REF!</definedName>
    <definedName name="Sﾉｰﾄﾞ">#REF!</definedName>
    <definedName name="Table_1">#REF!</definedName>
    <definedName name="TD">#REF!</definedName>
    <definedName name="TEST1">#REF!</definedName>
    <definedName name="TEST10">#REF!</definedName>
    <definedName name="TEST11">#REF!</definedName>
    <definedName name="TEST12">#REF!</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HKEY">#REF!</definedName>
    <definedName name="TESTKEYS">#REF!</definedName>
    <definedName name="TESTVKEY">#REF!</definedName>
    <definedName name="TK">#REF!</definedName>
    <definedName name="ＴＯ・ＳＰ損失表">#REF!</definedName>
    <definedName name="u">#REF!</definedName>
    <definedName name="ui">#REF!</definedName>
    <definedName name="uisge">#REF!</definedName>
    <definedName name="Update_Act" localSheetId="2">#REF!</definedName>
    <definedName name="Update_Act" localSheetId="3">#REF!</definedName>
    <definedName name="Update_Act" localSheetId="4">#REF!</definedName>
    <definedName name="Update_Act" localSheetId="5">#REF!</definedName>
    <definedName name="Update_Act" localSheetId="6">#REF!</definedName>
    <definedName name="Update_Act" localSheetId="8">#REF!</definedName>
    <definedName name="Update_Act" localSheetId="18">#REF!</definedName>
    <definedName name="Update_Act" localSheetId="17">#REF!</definedName>
    <definedName name="Update_Act" localSheetId="11">#REF!</definedName>
    <definedName name="Update_Act" localSheetId="12">#REF!</definedName>
    <definedName name="Update_Act" localSheetId="13">#REF!</definedName>
    <definedName name="Update_Act" localSheetId="14">#REF!</definedName>
    <definedName name="Update_Act" localSheetId="15">#REF!</definedName>
    <definedName name="Update_Act" localSheetId="16">#REF!</definedName>
    <definedName name="Update_Act">#REF!</definedName>
    <definedName name="Update_Flow" localSheetId="2">#REF!</definedName>
    <definedName name="Update_Flow" localSheetId="3">#REF!</definedName>
    <definedName name="Update_Flow" localSheetId="4">#REF!</definedName>
    <definedName name="Update_Flow" localSheetId="5">#REF!</definedName>
    <definedName name="Update_Flow" localSheetId="6">#REF!</definedName>
    <definedName name="Update_Flow" localSheetId="8">#REF!</definedName>
    <definedName name="Update_Flow" localSheetId="18">#REF!</definedName>
    <definedName name="Update_Flow" localSheetId="17">#REF!</definedName>
    <definedName name="Update_Flow" localSheetId="11">#REF!</definedName>
    <definedName name="Update_Flow" localSheetId="12">#REF!</definedName>
    <definedName name="Update_Flow" localSheetId="13">#REF!</definedName>
    <definedName name="Update_Flow" localSheetId="14">#REF!</definedName>
    <definedName name="Update_Flow" localSheetId="15">#REF!</definedName>
    <definedName name="Update_Flow" localSheetId="16">#REF!</definedName>
    <definedName name="Update_Flow">#REF!</definedName>
    <definedName name="Update_Gamen" localSheetId="2">#REF!</definedName>
    <definedName name="Update_Gamen" localSheetId="3">#REF!</definedName>
    <definedName name="Update_Gamen" localSheetId="4">#REF!</definedName>
    <definedName name="Update_Gamen" localSheetId="5">#REF!</definedName>
    <definedName name="Update_Gamen" localSheetId="6">#REF!</definedName>
    <definedName name="Update_Gamen" localSheetId="8">#REF!</definedName>
    <definedName name="Update_Gamen" localSheetId="18">#REF!</definedName>
    <definedName name="Update_Gamen" localSheetId="17">#REF!</definedName>
    <definedName name="Update_Gamen" localSheetId="11">#REF!</definedName>
    <definedName name="Update_Gamen" localSheetId="12">#REF!</definedName>
    <definedName name="Update_Gamen" localSheetId="13">#REF!</definedName>
    <definedName name="Update_Gamen" localSheetId="14">#REF!</definedName>
    <definedName name="Update_Gamen" localSheetId="15">#REF!</definedName>
    <definedName name="Update_Gamen" localSheetId="16">#REF!</definedName>
    <definedName name="Update_Gamen">#REF!</definedName>
    <definedName name="Update_Layer" localSheetId="2">#REF!</definedName>
    <definedName name="Update_Layer" localSheetId="3">#REF!</definedName>
    <definedName name="Update_Layer" localSheetId="4">#REF!</definedName>
    <definedName name="Update_Layer" localSheetId="5">#REF!</definedName>
    <definedName name="Update_Layer" localSheetId="6">#REF!</definedName>
    <definedName name="Update_Layer" localSheetId="8">#REF!</definedName>
    <definedName name="Update_Layer" localSheetId="18">#REF!</definedName>
    <definedName name="Update_Layer" localSheetId="17">#REF!</definedName>
    <definedName name="Update_Layer" localSheetId="11">#REF!</definedName>
    <definedName name="Update_Layer" localSheetId="12">#REF!</definedName>
    <definedName name="Update_Layer" localSheetId="13">#REF!</definedName>
    <definedName name="Update_Layer" localSheetId="14">#REF!</definedName>
    <definedName name="Update_Layer" localSheetId="15">#REF!</definedName>
    <definedName name="Update_Layer" localSheetId="16">#REF!</definedName>
    <definedName name="Update_Layer">#REF!</definedName>
    <definedName name="Update_Obj" localSheetId="2">#REF!</definedName>
    <definedName name="Update_Obj" localSheetId="3">#REF!</definedName>
    <definedName name="Update_Obj" localSheetId="4">#REF!</definedName>
    <definedName name="Update_Obj" localSheetId="5">#REF!</definedName>
    <definedName name="Update_Obj" localSheetId="6">#REF!</definedName>
    <definedName name="Update_Obj" localSheetId="8">#REF!</definedName>
    <definedName name="Update_Obj" localSheetId="18">#REF!</definedName>
    <definedName name="Update_Obj" localSheetId="17">#REF!</definedName>
    <definedName name="Update_Obj" localSheetId="11">#REF!</definedName>
    <definedName name="Update_Obj" localSheetId="12">#REF!</definedName>
    <definedName name="Update_Obj" localSheetId="13">#REF!</definedName>
    <definedName name="Update_Obj" localSheetId="14">#REF!</definedName>
    <definedName name="Update_Obj" localSheetId="15">#REF!</definedName>
    <definedName name="Update_Obj" localSheetId="16">#REF!</definedName>
    <definedName name="Update_Obj">#REF!</definedName>
    <definedName name="Update_Table" localSheetId="2">#REF!</definedName>
    <definedName name="Update_Table" localSheetId="3">#REF!</definedName>
    <definedName name="Update_Table" localSheetId="4">#REF!</definedName>
    <definedName name="Update_Table" localSheetId="5">#REF!</definedName>
    <definedName name="Update_Table" localSheetId="6">#REF!</definedName>
    <definedName name="Update_Table" localSheetId="8">#REF!</definedName>
    <definedName name="Update_Table" localSheetId="18">#REF!</definedName>
    <definedName name="Update_Table" localSheetId="17">#REF!</definedName>
    <definedName name="Update_Table" localSheetId="11">#REF!</definedName>
    <definedName name="Update_Table" localSheetId="12">#REF!</definedName>
    <definedName name="Update_Table" localSheetId="13">#REF!</definedName>
    <definedName name="Update_Table" localSheetId="14">#REF!</definedName>
    <definedName name="Update_Table" localSheetId="15">#REF!</definedName>
    <definedName name="Update_Table" localSheetId="16">#REF!</definedName>
    <definedName name="Update_Table">#REF!</definedName>
    <definedName name="v">#REF!</definedName>
    <definedName name="ｗ">#REF!</definedName>
    <definedName name="watanabe" hidden="1">#REF!</definedName>
    <definedName name="worklist">OFFSET(#REF!, 0, 0, MATCH("",#REF!, -1), 1)</definedName>
    <definedName name="wrn.施設１." localSheetId="18" hidden="1">{#N/A,#N/A,FALSE,"社会教育～ｴｽﾎﾟｱ受信所";#N/A,#N/A,FALSE,"ｴｽﾎﾟｱ幹線"}</definedName>
    <definedName name="wrn.施設１." hidden="1">{#N/A,#N/A,FALSE,"社会教育～ｴｽﾎﾟｱ受信所";#N/A,#N/A,FALSE,"ｴｽﾎﾟｱ幹線"}</definedName>
    <definedName name="x">#REF!</definedName>
    <definedName name="YD">#REF!</definedName>
    <definedName name="YE">#REF!</definedName>
    <definedName name="YF">#REF!</definedName>
    <definedName name="z">#REF!</definedName>
    <definedName name="Z_BBA26418_5598_4853_ACC1_9502C16731EA_.wvu.PrintArea" localSheetId="1" hidden="1">'機1)伝'!$B$2:$Q$11</definedName>
    <definedName name="Z_BBA26418_5598_4853_ACC1_9502C16731EA_.wvu.PrintArea" localSheetId="2" hidden="1">'機2)送'!$B$2:$Q$11</definedName>
    <definedName name="Z_BBA26418_5598_4853_ACC1_9502C16731EA_.wvu.PrintArea" localSheetId="3" hidden="1">'機3)電'!$B$2:$Q$11</definedName>
    <definedName name="Z_BBA26418_5598_4853_ACC1_9502C16731EA_.wvu.PrintArea" localSheetId="4" hidden="1">'機4)監'!$B$2:$Q$11</definedName>
    <definedName name="Z_BBA26418_5598_4853_ACC1_9502C16731EA_.wvu.PrintArea" localSheetId="5" hidden="1">'機5)ヘ'!$B$2:$Q$11</definedName>
    <definedName name="Z_BBA26418_5598_4853_ACC1_9502C16731EA_.wvu.PrintArea" localSheetId="6" hidden="1">'材1)光'!$B$2:$Q$11</definedName>
    <definedName name="Z_BBA26418_5598_4853_ACC1_9502C16731EA_.wvu.PrintArea" localSheetId="7" hidden="1">'材2)伝'!$B$2:$Q$11</definedName>
    <definedName name="Z_BBA26418_5598_4853_ACC1_9502C16731EA_.wvu.PrintArea" localSheetId="8" hidden="1">'材3)送'!$B$2:$Q$11</definedName>
    <definedName name="Z_BBA26418_5598_4853_ACC1_9502C16731EA_.wvu.PrintArea" localSheetId="17" hidden="1">諸明【農】※週2!#REF!</definedName>
    <definedName name="Z_BBA26418_5598_4853_ACC1_9502C16731EA_.wvu.PrintArea" localSheetId="9" hidden="1">'労1)光'!$B$2:$Q$11</definedName>
    <definedName name="Z_BBA26418_5598_4853_ACC1_9502C16731EA_.wvu.PrintArea" localSheetId="11" hidden="1">'労2)送'!$B$2:$Q$11</definedName>
    <definedName name="Z_BBA26418_5598_4853_ACC1_9502C16731EA_.wvu.PrintArea" localSheetId="10" hidden="1">'労2)伝'!$B$2:$Q$11</definedName>
    <definedName name="Z_BBA26418_5598_4853_ACC1_9502C16731EA_.wvu.PrintArea" localSheetId="12" hidden="1">'労3)電'!$B$2:$Q$11</definedName>
    <definedName name="Z_BBA26418_5598_4853_ACC1_9502C16731EA_.wvu.PrintArea" localSheetId="13" hidden="1">'労4)監'!$B$2:$Q$11</definedName>
    <definedName name="Z_BBA26418_5598_4853_ACC1_9502C16731EA_.wvu.PrintArea" localSheetId="14" hidden="1">'労5)ヘ'!$B$2:$Q$11</definedName>
    <definedName name="Z_BBA26418_5598_4853_ACC1_9502C16731EA_.wvu.PrintArea" localSheetId="15" hidden="1">'労6)共'!$B$2:$Q$11</definedName>
    <definedName name="Z_BBA26418_5598_4853_ACC1_9502C16731EA_.wvu.PrintArea" localSheetId="16" hidden="1">'労7)撤'!$B$2:$Q$11</definedName>
    <definedName name="Z_F5BF5B80_7410_4CD9_A946_E13F3E6CF5B8_.wvu.PrintArea" localSheetId="1" hidden="1">'機1)伝'!$B$2:$Q$11</definedName>
    <definedName name="Z_F5BF5B80_7410_4CD9_A946_E13F3E6CF5B8_.wvu.PrintArea" localSheetId="2" hidden="1">'機2)送'!$B$2:$Q$11</definedName>
    <definedName name="Z_F5BF5B80_7410_4CD9_A946_E13F3E6CF5B8_.wvu.PrintArea" localSheetId="3" hidden="1">'機3)電'!$B$2:$Q$11</definedName>
    <definedName name="Z_F5BF5B80_7410_4CD9_A946_E13F3E6CF5B8_.wvu.PrintArea" localSheetId="4" hidden="1">'機4)監'!$B$2:$Q$11</definedName>
    <definedName name="Z_F5BF5B80_7410_4CD9_A946_E13F3E6CF5B8_.wvu.PrintArea" localSheetId="5" hidden="1">'機5)ヘ'!$B$2:$Q$11</definedName>
    <definedName name="Z_F5BF5B80_7410_4CD9_A946_E13F3E6CF5B8_.wvu.PrintArea" localSheetId="6" hidden="1">'材1)光'!$B$2:$Q$11</definedName>
    <definedName name="Z_F5BF5B80_7410_4CD9_A946_E13F3E6CF5B8_.wvu.PrintArea" localSheetId="7" hidden="1">'材2)伝'!$B$2:$Q$11</definedName>
    <definedName name="Z_F5BF5B80_7410_4CD9_A946_E13F3E6CF5B8_.wvu.PrintArea" localSheetId="8" hidden="1">'材3)送'!$B$2:$Q$11</definedName>
    <definedName name="Z_F5BF5B80_7410_4CD9_A946_E13F3E6CF5B8_.wvu.PrintArea" localSheetId="17" hidden="1">諸明【農】※週2!#REF!</definedName>
    <definedName name="Z_F5BF5B80_7410_4CD9_A946_E13F3E6CF5B8_.wvu.PrintArea" localSheetId="9" hidden="1">'労1)光'!$B$2:$Q$11</definedName>
    <definedName name="Z_F5BF5B80_7410_4CD9_A946_E13F3E6CF5B8_.wvu.PrintArea" localSheetId="11" hidden="1">'労2)送'!$B$2:$Q$11</definedName>
    <definedName name="Z_F5BF5B80_7410_4CD9_A946_E13F3E6CF5B8_.wvu.PrintArea" localSheetId="10" hidden="1">'労2)伝'!$B$2:$Q$11</definedName>
    <definedName name="Z_F5BF5B80_7410_4CD9_A946_E13F3E6CF5B8_.wvu.PrintArea" localSheetId="12" hidden="1">'労3)電'!$B$2:$Q$11</definedName>
    <definedName name="Z_F5BF5B80_7410_4CD9_A946_E13F3E6CF5B8_.wvu.PrintArea" localSheetId="13" hidden="1">'労4)監'!$B$2:$Q$11</definedName>
    <definedName name="Z_F5BF5B80_7410_4CD9_A946_E13F3E6CF5B8_.wvu.PrintArea" localSheetId="14" hidden="1">'労5)ヘ'!$B$2:$Q$11</definedName>
    <definedName name="Z_F5BF5B80_7410_4CD9_A946_E13F3E6CF5B8_.wvu.PrintArea" localSheetId="15" hidden="1">'労6)共'!$B$2:$Q$11</definedName>
    <definedName name="Z_F5BF5B80_7410_4CD9_A946_E13F3E6CF5B8_.wvu.PrintArea" localSheetId="16" hidden="1">'労7)撤'!$B$2:$Q$11</definedName>
    <definedName name="ZATSU">#REF!</definedName>
    <definedName name="ZATSUWORK">#N/A</definedName>
    <definedName name="zscchsu">#REF!</definedName>
    <definedName name="あ" hidden="1">#REF!</definedName>
    <definedName name="ｱ1">#REF!</definedName>
    <definedName name="あ１">#REF!</definedName>
    <definedName name="あaaaaa">#REF!</definedName>
    <definedName name="ああ">#REF!</definedName>
    <definedName name="あああ">#REF!</definedName>
    <definedName name="ああああ">#REF!</definedName>
    <definedName name="あいうえお" localSheetId="0">#REF!</definedName>
    <definedName name="あいうえお" localSheetId="1">#REF!</definedName>
    <definedName name="あいうえお" localSheetId="2">#REF!</definedName>
    <definedName name="あいうえお" localSheetId="3">#REF!</definedName>
    <definedName name="あいうえお" localSheetId="4">#REF!</definedName>
    <definedName name="あいうえお" localSheetId="5">#REF!</definedName>
    <definedName name="あいうえお" localSheetId="6">#REF!</definedName>
    <definedName name="あいうえお" localSheetId="7">#REF!</definedName>
    <definedName name="あいうえお" localSheetId="8">#REF!</definedName>
    <definedName name="あいうえお" localSheetId="18">#REF!</definedName>
    <definedName name="あいうえお" localSheetId="17">#REF!</definedName>
    <definedName name="あいうえお" localSheetId="9">#REF!</definedName>
    <definedName name="あいうえお" localSheetId="11">#REF!</definedName>
    <definedName name="あいうえお" localSheetId="10">#REF!</definedName>
    <definedName name="あいうえお" localSheetId="12">#REF!</definedName>
    <definedName name="あいうえお" localSheetId="13">#REF!</definedName>
    <definedName name="あいうえお" localSheetId="14">#REF!</definedName>
    <definedName name="あいうえお" localSheetId="15">#REF!</definedName>
    <definedName name="あいうえお" localSheetId="16">#REF!</definedName>
    <definedName name="あいうえお">#REF!</definedName>
    <definedName name="ｱﾝﾃﾅ">#REF!</definedName>
    <definedName name="ｱﾝﾌﾟ7530､7531">#REF!</definedName>
    <definedName name="ｱﾝﾌﾟ7750､7760､7761">#REF!</definedName>
    <definedName name="アンプレベル表">#REF!</definedName>
    <definedName name="ｲﾁﾗﾝ">#REF!</definedName>
    <definedName name="ｲﾝｻﾂ">#REF!</definedName>
    <definedName name="ｲﾝｼﾞ">#REF!</definedName>
    <definedName name="ｴﾝﾄﾞ">#REF!</definedName>
    <definedName name="ｵﾜﾘ">#REF!</definedName>
    <definedName name="ｹｰﾌﾞﾙ">#REF!</definedName>
    <definedName name="ｹｰﾌﾞﾙ損失">#REF!</definedName>
    <definedName name="ｺｳｼﾝ">#REF!</definedName>
    <definedName name="ｺｰﾄﾞ">#REF!</definedName>
    <definedName name="コード対比表">#REF!</definedName>
    <definedName name="ｺﾈｸﾀ">#REF!</definedName>
    <definedName name="コネクタ損失">#REF!</definedName>
    <definedName name="コム">#REF!</definedName>
    <definedName name="ｻｸｾｲ">#REF!</definedName>
    <definedName name="サブシステム名称">#REF!</definedName>
    <definedName name="システム形態">#REF!</definedName>
    <definedName name="システム名">"ＧＫＳプロジェクト"</definedName>
    <definedName name="システム名称">"ＧＫＳプロジェクト"</definedName>
    <definedName name="ｼｭｳｹｲ">#REF!</definedName>
    <definedName name="ｼﾝｷ">#REF!</definedName>
    <definedName name="ステータス">#REF!</definedName>
    <definedName name="その他">#REF!</definedName>
    <definedName name="ﾀｲﾄﾙ行">#REF!</definedName>
    <definedName name="タクシー">#REF!</definedName>
    <definedName name="タクシーG">#N/A</definedName>
    <definedName name="タクシーK">#REF!</definedName>
    <definedName name="タップオフ">#REF!</definedName>
    <definedName name="ﾁｭｳｹｲ">#REF!</definedName>
    <definedName name="ﾃﾞﾝｿｳﾛ">#REF!</definedName>
    <definedName name="ﾄｸｼｭ">#REF!</definedName>
    <definedName name="ﾅﾝﾊﾞｰ">#REF!</definedName>
    <definedName name="ﾆｭｳﾘｮｸ">#REF!</definedName>
    <definedName name="は" hidden="1">#REF!</definedName>
    <definedName name="バージョン">#REF!</definedName>
    <definedName name="プルダウン１">#REF!</definedName>
    <definedName name="プルダウン2">#REF!</definedName>
    <definedName name="プルダウン３">#REF!</definedName>
    <definedName name="プログラムＩＤ">#REF!</definedName>
    <definedName name="プログラム名称">#REF!</definedName>
    <definedName name="プロジェクト名">#REF!</definedName>
    <definedName name="ﾎｿﾞﾝ">#REF!</definedName>
    <definedName name="ﾒﾆｭｰ">#REF!</definedName>
    <definedName name="リース">#REF!</definedName>
    <definedName name="リースG">#N/A</definedName>
    <definedName name="リースK">#REF!</definedName>
    <definedName name="リリース">#REF!</definedName>
    <definedName name="んｎ">#REF!</definedName>
    <definedName name="安全管理">#REF!</definedName>
    <definedName name="安全管理者電話">#REF!</definedName>
    <definedName name="安全管理者名">#REF!</definedName>
    <definedName name="安全担当">#REF!</definedName>
    <definedName name="安全担当者名">#REF!</definedName>
    <definedName name="安全担当電話">#REF!</definedName>
    <definedName name="移行">#REF!</definedName>
    <definedName name="印刷">#REF!</definedName>
    <definedName name="印刷用">#REF!</definedName>
    <definedName name="印税">#REF!</definedName>
    <definedName name="引合形式">#REF!</definedName>
    <definedName name="運搬">#REF!</definedName>
    <definedName name="運搬G">#N/A</definedName>
    <definedName name="運搬K">#REF!</definedName>
    <definedName name="衛生管理者">#REF!</definedName>
    <definedName name="衛生管理者電話">#REF!</definedName>
    <definedName name="衛生管理者名">#REF!</definedName>
    <definedName name="仮設">#REF!</definedName>
    <definedName name="仮設G">#N/A</definedName>
    <definedName name="仮設K">#REF!</definedName>
    <definedName name="家賃">#REF!</definedName>
    <definedName name="家賃G">#N/A</definedName>
    <definedName name="家賃K">#REF!</definedName>
    <definedName name="科目">#REF!</definedName>
    <definedName name="会議">#REF!</definedName>
    <definedName name="会議G">#N/A</definedName>
    <definedName name="会議K">#REF!</definedName>
    <definedName name="会社名">#REF!</definedName>
    <definedName name="外経費">#REF!</definedName>
    <definedName name="外経費1">#REF!</definedName>
    <definedName name="外経費10">#REF!</definedName>
    <definedName name="外経費10G">#N/A</definedName>
    <definedName name="外経費10K">#REF!</definedName>
    <definedName name="外経費11">#REF!</definedName>
    <definedName name="外経費11G">#N/A</definedName>
    <definedName name="外経費11K">#REF!</definedName>
    <definedName name="外経費12">#REF!</definedName>
    <definedName name="外経費12G">#N/A</definedName>
    <definedName name="外経費12K">#REF!</definedName>
    <definedName name="外経費1G">#N/A</definedName>
    <definedName name="外経費1K">#REF!</definedName>
    <definedName name="外経費2">#REF!</definedName>
    <definedName name="外経費2G">#N/A</definedName>
    <definedName name="外経費2K">#REF!</definedName>
    <definedName name="外経費3">#REF!</definedName>
    <definedName name="外経費3G">#N/A</definedName>
    <definedName name="外経費3K">#REF!</definedName>
    <definedName name="外経費4">#REF!</definedName>
    <definedName name="外経費4G">#N/A</definedName>
    <definedName name="外経費4K">#REF!</definedName>
    <definedName name="外経費5">#REF!</definedName>
    <definedName name="外経費5G">#N/A</definedName>
    <definedName name="外経費5K">#REF!</definedName>
    <definedName name="外経費6">#REF!</definedName>
    <definedName name="外経費6G">#N/A</definedName>
    <definedName name="外経費6K">#REF!</definedName>
    <definedName name="外経費7">#REF!</definedName>
    <definedName name="外経費7G">#N/A</definedName>
    <definedName name="外経費7K">#REF!</definedName>
    <definedName name="外経費8">#REF!</definedName>
    <definedName name="外経費8G">#N/A</definedName>
    <definedName name="外経費8K">#REF!</definedName>
    <definedName name="外経費9">#REF!</definedName>
    <definedName name="外経費9G">#N/A</definedName>
    <definedName name="外経費9K">#REF!</definedName>
    <definedName name="外経費G">#N/A</definedName>
    <definedName name="外経費K">#REF!</definedName>
    <definedName name="外材料">#REF!</definedName>
    <definedName name="外材料1">#REF!</definedName>
    <definedName name="外材料10">#REF!</definedName>
    <definedName name="外材料10G">#N/A</definedName>
    <definedName name="外材料10K">#REF!</definedName>
    <definedName name="外材料11">#REF!</definedName>
    <definedName name="外材料11G">#N/A</definedName>
    <definedName name="外材料11K">#REF!</definedName>
    <definedName name="外材料12">#REF!</definedName>
    <definedName name="外材料12G">#N/A</definedName>
    <definedName name="外材料12K">#REF!</definedName>
    <definedName name="外材料1G">#N/A</definedName>
    <definedName name="外材料1K">#REF!</definedName>
    <definedName name="外材料2">#REF!</definedName>
    <definedName name="外材料2G">#N/A</definedName>
    <definedName name="外材料2K">#REF!</definedName>
    <definedName name="外材料3">#REF!</definedName>
    <definedName name="外材料3G">#N/A</definedName>
    <definedName name="外材料3K">#REF!</definedName>
    <definedName name="外材料4">#REF!</definedName>
    <definedName name="外材料4G">#N/A</definedName>
    <definedName name="外材料4K">#REF!</definedName>
    <definedName name="外材料5">#REF!</definedName>
    <definedName name="外材料5G">#N/A</definedName>
    <definedName name="外材料5K">#REF!</definedName>
    <definedName name="外材料6">#REF!</definedName>
    <definedName name="外材料6G">#N/A</definedName>
    <definedName name="外材料6K">#REF!</definedName>
    <definedName name="外材料7">#REF!</definedName>
    <definedName name="外材料7G">#N/A</definedName>
    <definedName name="外材料7K">#REF!</definedName>
    <definedName name="外材料8">#REF!</definedName>
    <definedName name="外材料8G">#N/A</definedName>
    <definedName name="外材料8K">#REF!</definedName>
    <definedName name="外材料9">#REF!</definedName>
    <definedName name="外材料9G">#N/A</definedName>
    <definedName name="外材料9K">#REF!</definedName>
    <definedName name="外材料G">#N/A</definedName>
    <definedName name="外材料K">#REF!</definedName>
    <definedName name="外注1">#REF!</definedName>
    <definedName name="外注10">#REF!</definedName>
    <definedName name="外注10G">#N/A</definedName>
    <definedName name="外注10K">#REF!</definedName>
    <definedName name="外注11">#REF!</definedName>
    <definedName name="外注11G">#N/A</definedName>
    <definedName name="外注11K">#REF!</definedName>
    <definedName name="外注12">#REF!</definedName>
    <definedName name="外注12G">#N/A</definedName>
    <definedName name="外注12K">#REF!</definedName>
    <definedName name="外注1G">#N/A</definedName>
    <definedName name="外注1K">#REF!</definedName>
    <definedName name="外注2">#REF!</definedName>
    <definedName name="外注2G">#N/A</definedName>
    <definedName name="外注2K">#REF!</definedName>
    <definedName name="外注3">#REF!</definedName>
    <definedName name="外注3G">#N/A</definedName>
    <definedName name="外注3K">#REF!</definedName>
    <definedName name="外注4">#REF!</definedName>
    <definedName name="外注4G">#N/A</definedName>
    <definedName name="外注4K">#REF!</definedName>
    <definedName name="外注5">#REF!</definedName>
    <definedName name="外注5G">#N/A</definedName>
    <definedName name="外注5K">#REF!</definedName>
    <definedName name="外注6">#REF!</definedName>
    <definedName name="外注6G">#N/A</definedName>
    <definedName name="外注6K">#REF!</definedName>
    <definedName name="外注7">#REF!</definedName>
    <definedName name="外注7G">#N/A</definedName>
    <definedName name="外注7K">#REF!</definedName>
    <definedName name="外注8">#REF!</definedName>
    <definedName name="外注8G">#N/A</definedName>
    <definedName name="外注8K">#REF!</definedName>
    <definedName name="外注9">#REF!</definedName>
    <definedName name="外注9G">#N/A</definedName>
    <definedName name="外注9K">#REF!</definedName>
    <definedName name="外注費">#REF!</definedName>
    <definedName name="外注費G">#N/A</definedName>
    <definedName name="外注費K">#REF!</definedName>
    <definedName name="外注費KK">#REF!</definedName>
    <definedName name="外注費集計表">#REF!</definedName>
    <definedName name="外注費内訳書">#REF!</definedName>
    <definedName name="外注率">#REF!</definedName>
    <definedName name="外注率K">#REF!</definedName>
    <definedName name="完工1">#N/A</definedName>
    <definedName name="完工10">#N/A</definedName>
    <definedName name="完工11">#N/A</definedName>
    <definedName name="完工12">#N/A</definedName>
    <definedName name="完工2">#N/A</definedName>
    <definedName name="完工3">#N/A</definedName>
    <definedName name="完工4">#N/A</definedName>
    <definedName name="完工5">#N/A</definedName>
    <definedName name="完工6">#N/A</definedName>
    <definedName name="完工7">#N/A</definedName>
    <definedName name="完工8">#N/A</definedName>
    <definedName name="完工9">#N/A</definedName>
    <definedName name="官民・一般">#REF!</definedName>
    <definedName name="官民・軽">#REF!</definedName>
    <definedName name="監督署">#REF!</definedName>
    <definedName name="関係１">#REF!</definedName>
    <definedName name="関係２">#REF!</definedName>
    <definedName name="関係３">#REF!</definedName>
    <definedName name="関係４">#REF!</definedName>
    <definedName name="関係５">#REF!</definedName>
    <definedName name="関係箇所１">#REF!</definedName>
    <definedName name="関係箇所２">#REF!</definedName>
    <definedName name="関係箇所範囲">#REF!</definedName>
    <definedName name="丸正">#REF!</definedName>
    <definedName name="基礎">#REF!</definedName>
    <definedName name="機器一覧">#REF!</definedName>
    <definedName name="機器割増率">#REF!</definedName>
    <definedName name="機器数量表">#REF!</definedName>
    <definedName name="機器費">#REF!</definedName>
    <definedName name="機能">#REF!</definedName>
    <definedName name="機能ID">#REF!</definedName>
    <definedName name="機能名">#REF!</definedName>
    <definedName name="記述方法">#REF!</definedName>
    <definedName name="技術員">#REF!</definedName>
    <definedName name="技術者">#REF!</definedName>
    <definedName name="休日">#REF!</definedName>
    <definedName name="協力会社">#REF!</definedName>
    <definedName name="協力会社vlook">#REF!</definedName>
    <definedName name="協力業者">#REF!</definedName>
    <definedName name="業1">#N/A</definedName>
    <definedName name="業10">#N/A</definedName>
    <definedName name="業11">#N/A</definedName>
    <definedName name="業12">#N/A</definedName>
    <definedName name="業2">#N/A</definedName>
    <definedName name="業3">#N/A</definedName>
    <definedName name="業4">#N/A</definedName>
    <definedName name="業5">#N/A</definedName>
    <definedName name="業6">#N/A</definedName>
    <definedName name="業7">#N/A</definedName>
    <definedName name="業8">#N/A</definedName>
    <definedName name="業9">#N/A</definedName>
    <definedName name="業者">#REF!</definedName>
    <definedName name="業者1">#REF!</definedName>
    <definedName name="業者10">#REF!</definedName>
    <definedName name="業者11">#REF!</definedName>
    <definedName name="業者12">#REF!</definedName>
    <definedName name="業者2">#REF!</definedName>
    <definedName name="業者3">#REF!</definedName>
    <definedName name="業者4">#REF!</definedName>
    <definedName name="業者5">#REF!</definedName>
    <definedName name="業者6">#REF!</definedName>
    <definedName name="業者7">#REF!</definedName>
    <definedName name="業者8">#REF!</definedName>
    <definedName name="業者9">#REF!</definedName>
    <definedName name="業者list">#REF!</definedName>
    <definedName name="業者コード">#REF!</definedName>
    <definedName name="業者範囲">#REF!</definedName>
    <definedName name="業者名">#REF!</definedName>
    <definedName name="業者名１">#REF!</definedName>
    <definedName name="業者名２">#REF!</definedName>
    <definedName name="区分Code">#REF!</definedName>
    <definedName name="契約条件">#REF!</definedName>
    <definedName name="経費">#REF!</definedName>
    <definedName name="経費２">#REF!</definedName>
    <definedName name="経費K">#REF!</definedName>
    <definedName name="経費KK">#REF!</definedName>
    <definedName name="経費率">#REF!</definedName>
    <definedName name="計">#REF!</definedName>
    <definedName name="計K">#REF!</definedName>
    <definedName name="計率">#REF!</definedName>
    <definedName name="計率K">#REF!</definedName>
    <definedName name="警察">#REF!</definedName>
    <definedName name="警察署">#REF!</definedName>
    <definedName name="決済伺書Profit表">#REF!</definedName>
    <definedName name="決済伺書内訳">#REF!</definedName>
    <definedName name="決済伺書表紙">#REF!</definedName>
    <definedName name="決裁区分">#REF!</definedName>
    <definedName name="件名">#REF!</definedName>
    <definedName name="件名１">#REF!</definedName>
    <definedName name="件名２">#REF!</definedName>
    <definedName name="検索">#REF!</definedName>
    <definedName name="見積１">#REF!</definedName>
    <definedName name="見積決裁書">#REF!</definedName>
    <definedName name="見積行">#REF!</definedName>
    <definedName name="見積書">#REF!</definedName>
    <definedName name="見積書内訳">#REF!</definedName>
    <definedName name="見積書表紙">#REF!</definedName>
    <definedName name="見積内訳１">#REF!</definedName>
    <definedName name="見積内訳２">#REF!</definedName>
    <definedName name="見積内訳３">#REF!</definedName>
    <definedName name="見積内訳４">#REF!</definedName>
    <definedName name="見積内訳５">#REF!</definedName>
    <definedName name="見積内訳６">#REF!</definedName>
    <definedName name="見積内訳７">#REF!</definedName>
    <definedName name="見積内訳書">#REF!</definedName>
    <definedName name="見積表紙">#REF!</definedName>
    <definedName name="原価">#REF!</definedName>
    <definedName name="原見行">#REF!</definedName>
    <definedName name="原見積書">#REF!</definedName>
    <definedName name="原見列">#REF!</definedName>
    <definedName name="減価">#REF!</definedName>
    <definedName name="減価K">#REF!</definedName>
    <definedName name="減価率">#REF!</definedName>
    <definedName name="現行帳票区分">#REF!</definedName>
    <definedName name="現責名">#REF!</definedName>
    <definedName name="個数" localSheetId="18">#REF!</definedName>
    <definedName name="個数">#REF!</definedName>
    <definedName name="個別経費">#REF!</definedName>
    <definedName name="顧客">#REF!</definedName>
    <definedName name="交際">#REF!</definedName>
    <definedName name="交際G">#N/A</definedName>
    <definedName name="交際K">#REF!</definedName>
    <definedName name="光ＡＭ装置">#REF!</definedName>
    <definedName name="光ｾﾝﾀｰ5870C">#REF!</definedName>
    <definedName name="光ｾﾝﾀｰ5880C">#REF!</definedName>
    <definedName name="光ﾉｰﾄﾞ5870S">#REF!</definedName>
    <definedName name="光ﾉｰﾄﾞ5880S">#REF!</definedName>
    <definedName name="光ﾌｧｲﾊﾞｰ">#REF!</definedName>
    <definedName name="光出力">#REF!</definedName>
    <definedName name="光熱">#REF!</definedName>
    <definedName name="光熱G">#N/A</definedName>
    <definedName name="光熱K">#REF!</definedName>
    <definedName name="工期1">#REF!</definedName>
    <definedName name="工期10">#REF!</definedName>
    <definedName name="工期10G">#N/A</definedName>
    <definedName name="工期10K">#REF!</definedName>
    <definedName name="工期11">#REF!</definedName>
    <definedName name="工期11G">#N/A</definedName>
    <definedName name="工期11K">#REF!</definedName>
    <definedName name="工期12">#REF!</definedName>
    <definedName name="工期12G">#N/A</definedName>
    <definedName name="工期12K">#REF!</definedName>
    <definedName name="工期1G">#N/A</definedName>
    <definedName name="工期1K">#REF!</definedName>
    <definedName name="工期2">#REF!</definedName>
    <definedName name="工期2G">#N/A</definedName>
    <definedName name="工期2K">#REF!</definedName>
    <definedName name="工期3">#REF!</definedName>
    <definedName name="工期3G">#N/A</definedName>
    <definedName name="工期3K">#REF!</definedName>
    <definedName name="工期4">#REF!</definedName>
    <definedName name="工期4G">#N/A</definedName>
    <definedName name="工期4K">#REF!</definedName>
    <definedName name="工期5">#REF!</definedName>
    <definedName name="工期5G">#N/A</definedName>
    <definedName name="工期5K">#REF!</definedName>
    <definedName name="工期6">#REF!</definedName>
    <definedName name="工期6G">#N/A</definedName>
    <definedName name="工期6K">#REF!</definedName>
    <definedName name="工期7">#REF!</definedName>
    <definedName name="工期7G">#N/A</definedName>
    <definedName name="工期7K">#REF!</definedName>
    <definedName name="工期8">#REF!</definedName>
    <definedName name="工期8G">#N/A</definedName>
    <definedName name="工期8K">#REF!</definedName>
    <definedName name="工期9">#REF!</definedName>
    <definedName name="工期9G">#N/A</definedName>
    <definedName name="工期9K">#REF!</definedName>
    <definedName name="工事課長">#REF!</definedName>
    <definedName name="工事課長電話">#REF!</definedName>
    <definedName name="工事課長名">#REF!</definedName>
    <definedName name="工事割増率">#REF!</definedName>
    <definedName name="工事区別">#REF!</definedName>
    <definedName name="工事長">#REF!</definedName>
    <definedName name="工事長G">#N/A</definedName>
    <definedName name="工事長K">#REF!</definedName>
    <definedName name="工事長単価">#REF!</definedName>
    <definedName name="工事長費">#REF!</definedName>
    <definedName name="工事長費K">#REF!</definedName>
    <definedName name="工事発注課長電話">#REF!</definedName>
    <definedName name="工事発注課長電話１">#REF!</definedName>
    <definedName name="工事発注課長名">#REF!</definedName>
    <definedName name="工事発注主任電話">#REF!</definedName>
    <definedName name="工事発注主任名">#REF!</definedName>
    <definedName name="工事発注副長電話">#REF!</definedName>
    <definedName name="工事発注副長名">#REF!</definedName>
    <definedName name="工種">#REF!</definedName>
    <definedName name="工賃">#REF!</definedName>
    <definedName name="工程">#REF!</definedName>
    <definedName name="工程表２">#REF!</definedName>
    <definedName name="工費">#REF!</definedName>
    <definedName name="工費1">#REF!</definedName>
    <definedName name="工費10">#REF!</definedName>
    <definedName name="工費10G">#N/A</definedName>
    <definedName name="工費10K">#REF!</definedName>
    <definedName name="工費11">#REF!</definedName>
    <definedName name="工費11G">#N/A</definedName>
    <definedName name="工費11K">#REF!</definedName>
    <definedName name="工費12">#REF!</definedName>
    <definedName name="工費12G">#N/A</definedName>
    <definedName name="工費12K">#REF!</definedName>
    <definedName name="工費1G">#N/A</definedName>
    <definedName name="工費1K">#REF!</definedName>
    <definedName name="工費2">#REF!</definedName>
    <definedName name="工費2G">#N/A</definedName>
    <definedName name="工費2K">#REF!</definedName>
    <definedName name="工費3">#REF!</definedName>
    <definedName name="工費3G">#N/A</definedName>
    <definedName name="工費3K">#REF!</definedName>
    <definedName name="工費4">#REF!</definedName>
    <definedName name="工費4G">#N/A</definedName>
    <definedName name="工費4K">#REF!</definedName>
    <definedName name="工費5">#REF!</definedName>
    <definedName name="工費5G">#N/A</definedName>
    <definedName name="工費5K">#REF!</definedName>
    <definedName name="工費6">#REF!</definedName>
    <definedName name="工費6G">#N/A</definedName>
    <definedName name="工費6K">#REF!</definedName>
    <definedName name="工費7">#REF!</definedName>
    <definedName name="工費7G">#N/A</definedName>
    <definedName name="工費7K">#REF!</definedName>
    <definedName name="工費8">#REF!</definedName>
    <definedName name="工費8G">#N/A</definedName>
    <definedName name="工費8K">#REF!</definedName>
    <definedName name="工費9">#REF!</definedName>
    <definedName name="工費9G">#N/A</definedName>
    <definedName name="工費9K">#REF!</definedName>
    <definedName name="工費G">#N/A</definedName>
    <definedName name="工費K">#REF!</definedName>
    <definedName name="更新">#REF!</definedName>
    <definedName name="更新日">#REF!</definedName>
    <definedName name="更新日２">#REF!</definedName>
    <definedName name="項目名">#REF!</definedName>
    <definedName name="合計">#REF!</definedName>
    <definedName name="合計K">#REF!</definedName>
    <definedName name="合計率">#REF!</definedName>
    <definedName name="合計率K">#REF!</definedName>
    <definedName name="材1">#N/A</definedName>
    <definedName name="材2">#N/A</definedName>
    <definedName name="材3">#N/A</definedName>
    <definedName name="材4">#N/A</definedName>
    <definedName name="材5">#N/A</definedName>
    <definedName name="材6">#N/A</definedName>
    <definedName name="材7">#N/A</definedName>
    <definedName name="材料1">#REF!</definedName>
    <definedName name="材料1G">#N/A</definedName>
    <definedName name="材料1K">#REF!</definedName>
    <definedName name="材料2">#REF!</definedName>
    <definedName name="材料2G">#N/A</definedName>
    <definedName name="材料2K">#REF!</definedName>
    <definedName name="材料3">#REF!</definedName>
    <definedName name="材料3G">#N/A</definedName>
    <definedName name="材料3K">#REF!</definedName>
    <definedName name="材料4">#REF!</definedName>
    <definedName name="材料4G">#N/A</definedName>
    <definedName name="材料4K">#REF!</definedName>
    <definedName name="材料5">#REF!</definedName>
    <definedName name="材料5G">#N/A</definedName>
    <definedName name="材料5K">#REF!</definedName>
    <definedName name="材料6">#REF!</definedName>
    <definedName name="材料6G">#N/A</definedName>
    <definedName name="材料6K">#REF!</definedName>
    <definedName name="材料7">#REF!</definedName>
    <definedName name="材料7G">#N/A</definedName>
    <definedName name="材料7K">#REF!</definedName>
    <definedName name="材料関係１">#REF!</definedName>
    <definedName name="材料関係２">#REF!</definedName>
    <definedName name="材料費">#REF!</definedName>
    <definedName name="材料費K">#REF!</definedName>
    <definedName name="材料費KK">#REF!</definedName>
    <definedName name="作管">#REF!</definedName>
    <definedName name="作管電話">#REF!</definedName>
    <definedName name="作管名">#REF!</definedName>
    <definedName name="作管名１">#REF!</definedName>
    <definedName name="作管名２">#REF!</definedName>
    <definedName name="作業員">#REF!</definedName>
    <definedName name="作業員リスト">#REF!</definedName>
    <definedName name="作業項目">#REF!</definedName>
    <definedName name="作業班">#REF!</definedName>
    <definedName name="作成者">#REF!</definedName>
    <definedName name="作成者2">#REF!</definedName>
    <definedName name="作成日">DATE(2000,3,21)</definedName>
    <definedName name="雑給">#REF!</definedName>
    <definedName name="雑給G">#N/A</definedName>
    <definedName name="雑給K">#REF!</definedName>
    <definedName name="雑見積内訳">#N/A</definedName>
    <definedName name="雑工事決裁書">#REF!</definedName>
    <definedName name="雑費">#REF!</definedName>
    <definedName name="雑費G">#N/A</definedName>
    <definedName name="雑費K">#REF!</definedName>
    <definedName name="三愛" localSheetId="18" hidden="1">{#N/A,#N/A,FALSE,"社会教育～ｴｽﾎﾟｱ受信所";#N/A,#N/A,FALSE,"ｴｽﾎﾟｱ幹線"}</definedName>
    <definedName name="三愛" hidden="1">{#N/A,#N/A,FALSE,"社会教育～ｴｽﾎﾟｱ受信所";#N/A,#N/A,FALSE,"ｴｽﾎﾟｱ幹線"}</definedName>
    <definedName name="残業時間">#REF!</definedName>
    <definedName name="指図書1">#N/A</definedName>
    <definedName name="指図書2">#N/A</definedName>
    <definedName name="支社長電話">#REF!</definedName>
    <definedName name="支社長名">#REF!</definedName>
    <definedName name="支社名">#REF!</definedName>
    <definedName name="施工箇所">#REF!</definedName>
    <definedName name="施工箇所電話">#REF!</definedName>
    <definedName name="施工課長">#REF!</definedName>
    <definedName name="施工課長電話">#REF!</definedName>
    <definedName name="施主ｺｰﾄﾞ">#REF!</definedName>
    <definedName name="施主範囲">#REF!</definedName>
    <definedName name="施主名１">#REF!</definedName>
    <definedName name="施主名２">#REF!</definedName>
    <definedName name="施主名３">#REF!</definedName>
    <definedName name="資材購入予定">#REF!</definedName>
    <definedName name="事業所住所">#REF!</definedName>
    <definedName name="事業所名">#REF!</definedName>
    <definedName name="実施計画書">#REF!</definedName>
    <definedName name="社員名">#REF!</definedName>
    <definedName name="受">#N/A</definedName>
    <definedName name="受信点機器">#REF!</definedName>
    <definedName name="受注">#REF!</definedName>
    <definedName name="受注G">#N/A</definedName>
    <definedName name="受注K">#REF!</definedName>
    <definedName name="受注先">#REF!</definedName>
    <definedName name="修繕">#REF!</definedName>
    <definedName name="修繕G">#N/A</definedName>
    <definedName name="修繕K">#REF!</definedName>
    <definedName name="祝祭日">#REF!</definedName>
    <definedName name="所長">#REF!</definedName>
    <definedName name="所長G">#N/A</definedName>
    <definedName name="所長K">#REF!</definedName>
    <definedName name="所長単価">#REF!</definedName>
    <definedName name="所長費">#REF!</definedName>
    <definedName name="所長費K">#REF!</definedName>
    <definedName name="諸経費">#REF!</definedName>
    <definedName name="諸経費算出">#REF!</definedName>
    <definedName name="諸経費算出フロー" localSheetId="0">#REF!</definedName>
    <definedName name="諸経費算出フロー" localSheetId="1">#REF!</definedName>
    <definedName name="諸経費算出フロー" localSheetId="2">#REF!</definedName>
    <definedName name="諸経費算出フロー" localSheetId="3">#REF!</definedName>
    <definedName name="諸経費算出フロー" localSheetId="4">#REF!</definedName>
    <definedName name="諸経費算出フロー" localSheetId="5">#REF!</definedName>
    <definedName name="諸経費算出フロー" localSheetId="6">#REF!</definedName>
    <definedName name="諸経費算出フロー" localSheetId="7">#REF!</definedName>
    <definedName name="諸経費算出フロー" localSheetId="8">#REF!</definedName>
    <definedName name="諸経費算出フロー" localSheetId="18">#REF!</definedName>
    <definedName name="諸経費算出フロー" localSheetId="17">#REF!</definedName>
    <definedName name="諸経費算出フロー" localSheetId="9">#REF!</definedName>
    <definedName name="諸経費算出フロー" localSheetId="11">#REF!</definedName>
    <definedName name="諸経費算出フロー" localSheetId="10">#REF!</definedName>
    <definedName name="諸経費算出フロー" localSheetId="12">#REF!</definedName>
    <definedName name="諸経費算出フロー" localSheetId="13">#REF!</definedName>
    <definedName name="諸経費算出フロー" localSheetId="14">#REF!</definedName>
    <definedName name="諸経費算出フロー" localSheetId="15">#REF!</definedName>
    <definedName name="諸経費算出フロー" localSheetId="16">#REF!</definedName>
    <definedName name="諸経費算出フロー">#REF!</definedName>
    <definedName name="商品CD">#REF!</definedName>
    <definedName name="商品在庫">#REF!</definedName>
    <definedName name="消費">#REF!</definedName>
    <definedName name="消費1">#REF!</definedName>
    <definedName name="消費10">#REF!</definedName>
    <definedName name="消費10G">#N/A</definedName>
    <definedName name="消費10K">#REF!</definedName>
    <definedName name="消費11">#REF!</definedName>
    <definedName name="消費11G">#N/A</definedName>
    <definedName name="消費11K">#REF!</definedName>
    <definedName name="消費12">#REF!</definedName>
    <definedName name="消費12G">#N/A</definedName>
    <definedName name="消費12K">#REF!</definedName>
    <definedName name="消費1G">#N/A</definedName>
    <definedName name="消費1K">#REF!</definedName>
    <definedName name="消費2">#REF!</definedName>
    <definedName name="消費2G">#N/A</definedName>
    <definedName name="消費2K">#REF!</definedName>
    <definedName name="消費3">#REF!</definedName>
    <definedName name="消費3G">#N/A</definedName>
    <definedName name="消費3K">#REF!</definedName>
    <definedName name="消費4">#REF!</definedName>
    <definedName name="消費4G">#N/A</definedName>
    <definedName name="消費4K">#REF!</definedName>
    <definedName name="消費5">#REF!</definedName>
    <definedName name="消費5G">#N/A</definedName>
    <definedName name="消費5K">#REF!</definedName>
    <definedName name="消費6">#REF!</definedName>
    <definedName name="消費6G">#N/A</definedName>
    <definedName name="消費6K">#REF!</definedName>
    <definedName name="消費7">#REF!</definedName>
    <definedName name="消費7G">#N/A</definedName>
    <definedName name="消費7K">#REF!</definedName>
    <definedName name="消費8">#REF!</definedName>
    <definedName name="消費8G">#N/A</definedName>
    <definedName name="消費8K">#REF!</definedName>
    <definedName name="消費9">#REF!</definedName>
    <definedName name="消費9G">#N/A</definedName>
    <definedName name="消費9K">#REF!</definedName>
    <definedName name="消費G">#N/A</definedName>
    <definedName name="消費K">#REF!</definedName>
    <definedName name="消防">#REF!</definedName>
    <definedName name="消防署">#REF!</definedName>
    <definedName name="消耗">#REF!</definedName>
    <definedName name="消耗G">#N/A</definedName>
    <definedName name="消耗K">#REF!</definedName>
    <definedName name="場所１">#REF!</definedName>
    <definedName name="場所２">#REF!</definedName>
    <definedName name="場所３">#REF!</definedName>
    <definedName name="場所４">#REF!</definedName>
    <definedName name="場所５">#REF!</definedName>
    <definedName name="新業務フロー名">#REF!</definedName>
    <definedName name="身上">#REF!</definedName>
    <definedName name="人工">#REF!</definedName>
    <definedName name="人工G">#N/A</definedName>
    <definedName name="人工K">#REF!</definedName>
    <definedName name="人工計">#REF!</definedName>
    <definedName name="人工計K">#REF!</definedName>
    <definedName name="人工単価">#REF!</definedName>
    <definedName name="人工費">#REF!</definedName>
    <definedName name="人工費K">#REF!</definedName>
    <definedName name="製品区分">#REF!</definedName>
    <definedName name="製品明細">#REF!</definedName>
    <definedName name="税経費">#REF!</definedName>
    <definedName name="税経費1">#REF!</definedName>
    <definedName name="税経費10">#REF!</definedName>
    <definedName name="税経費10K">#REF!</definedName>
    <definedName name="税経費11">#REF!</definedName>
    <definedName name="税経費11K">#REF!</definedName>
    <definedName name="税経費12">#REF!</definedName>
    <definedName name="税経費12K">#REF!</definedName>
    <definedName name="税経費1K">#REF!</definedName>
    <definedName name="税経費2">#REF!</definedName>
    <definedName name="税経費2K">#REF!</definedName>
    <definedName name="税経費3">#REF!</definedName>
    <definedName name="税経費3K">#REF!</definedName>
    <definedName name="税経費4">#REF!</definedName>
    <definedName name="税経費4K">#REF!</definedName>
    <definedName name="税経費5">#REF!</definedName>
    <definedName name="税経費5K">#REF!</definedName>
    <definedName name="税経費6">#REF!</definedName>
    <definedName name="税経費6K">#REF!</definedName>
    <definedName name="税経費7">#REF!</definedName>
    <definedName name="税経費7K">#REF!</definedName>
    <definedName name="税経費8">#REF!</definedName>
    <definedName name="税経費8K">#REF!</definedName>
    <definedName name="税経費9">#REF!</definedName>
    <definedName name="税経費9K">#REF!</definedName>
    <definedName name="税経費K">#REF!</definedName>
    <definedName name="税抜外注">#REF!</definedName>
    <definedName name="税抜外注1">#REF!</definedName>
    <definedName name="税抜外注10">#REF!</definedName>
    <definedName name="税抜外注10K">#REF!</definedName>
    <definedName name="税抜外注11">#REF!</definedName>
    <definedName name="税抜外注11K">#REF!</definedName>
    <definedName name="税抜外注12">#REF!</definedName>
    <definedName name="税抜外注12K">#REF!</definedName>
    <definedName name="税抜外注1K">#REF!</definedName>
    <definedName name="税抜外注2">#REF!</definedName>
    <definedName name="税抜外注2K">#REF!</definedName>
    <definedName name="税抜外注3">#REF!</definedName>
    <definedName name="税抜外注3K">#REF!</definedName>
    <definedName name="税抜外注4">#REF!</definedName>
    <definedName name="税抜外注4K">#REF!</definedName>
    <definedName name="税抜外注5">#REF!</definedName>
    <definedName name="税抜外注5K">#REF!</definedName>
    <definedName name="税抜外注6">#REF!</definedName>
    <definedName name="税抜外注6K">#REF!</definedName>
    <definedName name="税抜外注7">#REF!</definedName>
    <definedName name="税抜外注7K">#REF!</definedName>
    <definedName name="税抜外注8">#REF!</definedName>
    <definedName name="税抜外注8K">#REF!</definedName>
    <definedName name="税抜外注9">#REF!</definedName>
    <definedName name="税抜外注9K">#REF!</definedName>
    <definedName name="税抜外注K">#REF!</definedName>
    <definedName name="税抜外注率">#N/A</definedName>
    <definedName name="税抜外注率K">#N/A</definedName>
    <definedName name="税抜経費">#REF!</definedName>
    <definedName name="税抜経費K">#REF!</definedName>
    <definedName name="税抜計率">#N/A</definedName>
    <definedName name="税抜計率K">#N/A</definedName>
    <definedName name="税抜合計率">#N/A</definedName>
    <definedName name="税抜合計率K">#N/A</definedName>
    <definedName name="税抜受注">#REF!</definedName>
    <definedName name="税抜受注K">#REF!</definedName>
    <definedName name="説明" hidden="1">#REF!</definedName>
    <definedName name="租税">#REF!</definedName>
    <definedName name="租税K">#REF!</definedName>
    <definedName name="総括安全">#REF!</definedName>
    <definedName name="総括安全衛生管理者電話">#REF!</definedName>
    <definedName name="総括安全衛生管理者名">#REF!</definedName>
    <definedName name="総合">#REF!</definedName>
    <definedName name="増設分" localSheetId="18" hidden="1">{#N/A,#N/A,FALSE,"社会教育～ｴｽﾎﾟｱ受信所";#N/A,#N/A,FALSE,"ｴｽﾎﾟｱ幹線"}</definedName>
    <definedName name="増設分" hidden="1">{#N/A,#N/A,FALSE,"社会教育～ｴｽﾎﾟｱ受信所";#N/A,#N/A,FALSE,"ｴｽﾎﾟｱ幹線"}</definedName>
    <definedName name="代表者電話">#REF!</definedName>
    <definedName name="代表者名">#REF!</definedName>
    <definedName name="単位">#REF!</definedName>
    <definedName name="着手１">#REF!</definedName>
    <definedName name="着手２">#REF!</definedName>
    <definedName name="着手３">#REF!</definedName>
    <definedName name="中継増幅器">#REF!</definedName>
    <definedName name="中工">#REF!</definedName>
    <definedName name="中電・一般">#REF!</definedName>
    <definedName name="中電・軽">#REF!</definedName>
    <definedName name="抽出">#REF!</definedName>
    <definedName name="帳票">#REF!</definedName>
    <definedName name="帳票出力形式">#REF!</definedName>
    <definedName name="長谷川">#REF!</definedName>
    <definedName name="通信">#REF!</definedName>
    <definedName name="通信G">#N/A</definedName>
    <definedName name="通信K">#REF!</definedName>
    <definedName name="提出１">#REF!</definedName>
    <definedName name="提出２">#REF!</definedName>
    <definedName name="提出３">#REF!</definedName>
    <definedName name="鉄板">#REF!</definedName>
    <definedName name="添付資料">#REF!</definedName>
    <definedName name="点数D3">#REF!</definedName>
    <definedName name="点数E3">#REF!</definedName>
    <definedName name="点数F3">#REF!</definedName>
    <definedName name="点数G3">#REF!</definedName>
    <definedName name="点数H3">#REF!</definedName>
    <definedName name="電源供給器">#REF!</definedName>
    <definedName name="電工">#REF!</definedName>
    <definedName name="電柱">#REF!</definedName>
    <definedName name="電柱光">#REF!</definedName>
    <definedName name="電柱同軸">#REF!</definedName>
    <definedName name="東京">#REF!</definedName>
    <definedName name="当社住所">#REF!</definedName>
    <definedName name="当社電話">#REF!</definedName>
    <definedName name="当社名１">#REF!</definedName>
    <definedName name="当社名２">#REF!</definedName>
    <definedName name="同軸ケーブル減衰表">#REF!</definedName>
    <definedName name="特命・競札1">#REF!</definedName>
    <definedName name="内訳">#REF!</definedName>
    <definedName name="日立">#REF!</definedName>
    <definedName name="農水">#REF!</definedName>
    <definedName name="発注安全担当者名">#REF!</definedName>
    <definedName name="発注安全担当電話１">#REF!</definedName>
    <definedName name="発注安全担当役職名">#REF!</definedName>
    <definedName name="発注元">#REF!</definedName>
    <definedName name="発注元コード">#REF!</definedName>
    <definedName name="発注元名">#REF!</definedName>
    <definedName name="発注先１">#REF!</definedName>
    <definedName name="発注先２">#REF!</definedName>
    <definedName name="発注先ｺｰﾄﾞ">#REF!</definedName>
    <definedName name="発注先範囲">#REF!</definedName>
    <definedName name="発注総務課長電話">#REF!</definedName>
    <definedName name="発注総務課長名">#REF!</definedName>
    <definedName name="発注総務担当者名">#REF!</definedName>
    <definedName name="発注総務担当電話">#REF!</definedName>
    <definedName name="発注総務副長電話">#REF!</definedName>
    <definedName name="発注総務副長名">#REF!</definedName>
    <definedName name="発注総務役職名">#REF!</definedName>
    <definedName name="発注担当者電話">#REF!</definedName>
    <definedName name="班名list2">#REF!</definedName>
    <definedName name="販売情報">#REF!</definedName>
    <definedName name="番号">#REF!</definedName>
    <definedName name="病院">#REF!</definedName>
    <definedName name="富士通">#REF!</definedName>
    <definedName name="普通">#REF!</definedName>
    <definedName name="部署">#REF!</definedName>
    <definedName name="部門費">#REF!</definedName>
    <definedName name="部門費K">#REF!</definedName>
    <definedName name="部門率">#REF!</definedName>
    <definedName name="福利">#REF!</definedName>
    <definedName name="福利K">#REF!</definedName>
    <definedName name="福利単価">#REF!</definedName>
    <definedName name="変更外注内訳">#REF!</definedName>
    <definedName name="変更伺書">#REF!</definedName>
    <definedName name="変更伺書内訳">#REF!</definedName>
    <definedName name="保険">#REF!</definedName>
    <definedName name="保険G">#N/A</definedName>
    <definedName name="保険K">#REF!</definedName>
    <definedName name="補償">#REF!</definedName>
    <definedName name="補償G">#N/A</definedName>
    <definedName name="補償K">#REF!</definedName>
    <definedName name="法定">#REF!</definedName>
    <definedName name="法定K">#REF!</definedName>
    <definedName name="法定単価">#REF!</definedName>
    <definedName name="名簿">#REF!</definedName>
    <definedName name="役職１">#REF!</definedName>
    <definedName name="役職２">#REF!</definedName>
    <definedName name="役職名１">#REF!</definedName>
    <definedName name="役職名２">#REF!</definedName>
    <definedName name="役職名３">#REF!</definedName>
    <definedName name="役職名４">#REF!</definedName>
    <definedName name="役職名５">#REF!</definedName>
    <definedName name="役職名tel１">#REF!</definedName>
    <definedName name="役職名tel２">#REF!</definedName>
    <definedName name="役職名tel３">#REF!</definedName>
    <definedName name="役職名tel４">#REF!</definedName>
    <definedName name="役職名tel５">#REF!</definedName>
    <definedName name="予算">#N/A</definedName>
    <definedName name="予定">#REF!</definedName>
    <definedName name="利益計画書">#REF!</definedName>
    <definedName name="労">#N/A</definedName>
    <definedName name="労災">#REF!</definedName>
    <definedName name="労災K">#REF!</definedName>
    <definedName name="労災種別">#REF!</definedName>
    <definedName name="労災率">#REF!</definedName>
    <definedName name="労務費">#REF!</definedName>
    <definedName name="労務費G">#N/A</definedName>
    <definedName name="労務費K">#REF!</definedName>
    <definedName name="労務費KK">#REF!</definedName>
    <definedName name="労務費率">#REF!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49" i="285" l="1"/>
  <c r="G49" i="285"/>
  <c r="F49" i="285"/>
  <c r="H48" i="285"/>
  <c r="G48" i="285"/>
  <c r="F48" i="285"/>
  <c r="H47" i="285"/>
  <c r="G47" i="285"/>
  <c r="F47" i="285"/>
  <c r="H44" i="285"/>
  <c r="G44" i="285"/>
  <c r="F44" i="285"/>
  <c r="H43" i="285"/>
  <c r="G43" i="285"/>
  <c r="F43" i="285"/>
  <c r="H40" i="285"/>
  <c r="G40" i="285"/>
  <c r="F40" i="285"/>
  <c r="H39" i="285"/>
  <c r="G39" i="285"/>
  <c r="F39" i="285"/>
  <c r="H22" i="285"/>
  <c r="H35" i="285" s="1"/>
  <c r="F35" i="285"/>
  <c r="G35" i="285"/>
  <c r="H34" i="285"/>
  <c r="G34" i="285"/>
  <c r="F34" i="285"/>
  <c r="H33" i="285"/>
  <c r="G33" i="285"/>
  <c r="F33" i="285"/>
  <c r="G22" i="285"/>
  <c r="H15" i="285"/>
  <c r="G15" i="285"/>
  <c r="F22" i="285"/>
  <c r="F15" i="285"/>
  <c r="U95" i="311"/>
  <c r="G5" i="311"/>
  <c r="G7" i="311" s="1"/>
  <c r="U28" i="311"/>
  <c r="B49" i="311"/>
  <c r="W54" i="311"/>
  <c r="U56" i="311"/>
  <c r="U102" i="311"/>
  <c r="Q6" i="311" l="1"/>
  <c r="Q4" i="311" l="1"/>
  <c r="Q5" i="311" l="1"/>
  <c r="Q7" i="311" l="1"/>
  <c r="Q8" i="311"/>
  <c r="V7" i="311" l="1"/>
  <c r="Q3" i="311"/>
  <c r="C108" i="273" l="1"/>
  <c r="C110" i="273" s="1"/>
  <c r="C112" i="273" s="1"/>
  <c r="J96" i="273"/>
  <c r="H96" i="273"/>
  <c r="J94" i="273"/>
  <c r="H94" i="273"/>
  <c r="J92" i="273"/>
  <c r="H92" i="273"/>
  <c r="J90" i="273"/>
  <c r="H90" i="273"/>
  <c r="C90" i="273"/>
  <c r="C92" i="273" s="1"/>
  <c r="C94" i="273" s="1"/>
  <c r="C96" i="273" s="1"/>
  <c r="J70" i="273" l="1"/>
  <c r="H70" i="273"/>
  <c r="H80" i="273"/>
  <c r="J80" i="273"/>
  <c r="J78" i="273"/>
  <c r="H78" i="273"/>
  <c r="J76" i="273"/>
  <c r="H76" i="273"/>
  <c r="J74" i="273"/>
  <c r="H74" i="273"/>
  <c r="J72" i="273"/>
  <c r="H72" i="273"/>
  <c r="J68" i="273"/>
  <c r="H68" i="273"/>
  <c r="J66" i="273"/>
  <c r="H66" i="273"/>
  <c r="C66" i="273"/>
  <c r="C68" i="273" s="1"/>
  <c r="C70" i="273" s="1"/>
  <c r="C72" i="273" s="1"/>
  <c r="C74" i="273" s="1"/>
  <c r="C76" i="273" s="1"/>
  <c r="C78" i="273" s="1"/>
  <c r="J70" i="283" l="1"/>
  <c r="H70" i="283"/>
  <c r="J78" i="283"/>
  <c r="H78" i="283"/>
  <c r="J76" i="283"/>
  <c r="H76" i="283"/>
  <c r="J74" i="283"/>
  <c r="H74" i="283"/>
  <c r="J72" i="283"/>
  <c r="H72" i="283"/>
  <c r="C72" i="283"/>
  <c r="C74" i="283" s="1"/>
  <c r="C76" i="283" s="1"/>
  <c r="C78" i="283" s="1"/>
  <c r="C16" i="283"/>
  <c r="C18" i="283" s="1"/>
  <c r="C20" i="283" s="1"/>
  <c r="C22" i="283" s="1"/>
  <c r="C24" i="283" s="1"/>
  <c r="C26" i="283" s="1"/>
  <c r="C28" i="283" s="1"/>
  <c r="C30" i="283" s="1"/>
  <c r="C32" i="283" s="1"/>
  <c r="C34" i="283" s="1"/>
  <c r="C36" i="283" s="1"/>
  <c r="C38" i="283" s="1"/>
  <c r="C40" i="283" s="1"/>
  <c r="C42" i="283" s="1"/>
  <c r="C44" i="283" s="1"/>
  <c r="C46" i="283" s="1"/>
  <c r="C48" i="283" s="1"/>
  <c r="C50" i="283" s="1"/>
  <c r="C52" i="283" s="1"/>
  <c r="C54" i="283" s="1"/>
  <c r="C56" i="283" s="1"/>
  <c r="C58" i="283" s="1"/>
  <c r="J58" i="283"/>
  <c r="H58" i="283"/>
  <c r="J56" i="283"/>
  <c r="H56" i="283"/>
  <c r="J54" i="283"/>
  <c r="H54" i="283"/>
  <c r="J52" i="283"/>
  <c r="H52" i="283"/>
  <c r="J50" i="283"/>
  <c r="H50" i="283"/>
  <c r="J48" i="283"/>
  <c r="H48" i="283"/>
  <c r="J46" i="283"/>
  <c r="H46" i="283"/>
  <c r="J44" i="283"/>
  <c r="H44" i="283"/>
  <c r="J42" i="283"/>
  <c r="H42" i="283"/>
  <c r="J40" i="283"/>
  <c r="H40" i="283"/>
  <c r="J38" i="283"/>
  <c r="H38" i="283"/>
  <c r="J36" i="283"/>
  <c r="H36" i="283"/>
  <c r="J34" i="283"/>
  <c r="H34" i="283"/>
  <c r="J32" i="283"/>
  <c r="H32" i="283"/>
  <c r="J30" i="283"/>
  <c r="H30" i="283"/>
  <c r="J28" i="283"/>
  <c r="H28" i="283"/>
  <c r="J26" i="283"/>
  <c r="H26" i="283"/>
  <c r="J24" i="283"/>
  <c r="H24" i="283"/>
  <c r="J22" i="283"/>
  <c r="H22" i="283"/>
  <c r="J20" i="283"/>
  <c r="H20" i="283"/>
  <c r="J18" i="283"/>
  <c r="H18" i="283"/>
  <c r="J16" i="283"/>
  <c r="H16" i="283"/>
  <c r="J14" i="283"/>
  <c r="H14" i="283"/>
  <c r="J112" i="273" l="1"/>
  <c r="H112" i="273"/>
  <c r="J110" i="273"/>
  <c r="H110" i="273"/>
  <c r="C28" i="292"/>
  <c r="J36" i="292"/>
  <c r="H36" i="292"/>
  <c r="J34" i="292"/>
  <c r="H34" i="292"/>
  <c r="J32" i="292"/>
  <c r="H32" i="292"/>
  <c r="J30" i="292"/>
  <c r="H30" i="292"/>
  <c r="J28" i="292"/>
  <c r="H28" i="292"/>
  <c r="J86" i="300"/>
  <c r="H86" i="300"/>
  <c r="J84" i="300"/>
  <c r="H84" i="300"/>
  <c r="J82" i="300"/>
  <c r="H82" i="300"/>
  <c r="J80" i="300"/>
  <c r="H80" i="300"/>
  <c r="J78" i="300"/>
  <c r="H78" i="300"/>
  <c r="J76" i="300"/>
  <c r="H76" i="300"/>
  <c r="J74" i="300"/>
  <c r="H74" i="300"/>
  <c r="J72" i="300"/>
  <c r="H72" i="300"/>
  <c r="J70" i="300"/>
  <c r="H70" i="300"/>
  <c r="J68" i="300"/>
  <c r="H68" i="300"/>
  <c r="J66" i="300"/>
  <c r="H66" i="300"/>
  <c r="J64" i="300"/>
  <c r="H64" i="300"/>
  <c r="J62" i="300"/>
  <c r="H62" i="300"/>
  <c r="J60" i="300"/>
  <c r="H60" i="300"/>
  <c r="J58" i="300"/>
  <c r="H58" i="300"/>
  <c r="J56" i="300"/>
  <c r="H56" i="300"/>
  <c r="J54" i="300"/>
  <c r="H54" i="300"/>
  <c r="J28" i="302"/>
  <c r="H28" i="302"/>
  <c r="C16" i="302"/>
  <c r="C18" i="302" s="1"/>
  <c r="C20" i="302" s="1"/>
  <c r="C22" i="302" s="1"/>
  <c r="C24" i="302" s="1"/>
  <c r="C26" i="302" s="1"/>
  <c r="C28" i="302" s="1"/>
  <c r="J18" i="302"/>
  <c r="H18" i="302"/>
  <c r="C40" i="302"/>
  <c r="H42" i="302"/>
  <c r="J42" i="302"/>
  <c r="J26" i="303"/>
  <c r="H26" i="303"/>
  <c r="J36" i="303"/>
  <c r="H36" i="303"/>
  <c r="J42" i="288"/>
  <c r="H42" i="288"/>
  <c r="J40" i="288"/>
  <c r="H40" i="288"/>
  <c r="C16" i="288"/>
  <c r="J16" i="288"/>
  <c r="H16" i="288"/>
  <c r="C28" i="310"/>
  <c r="J36" i="310"/>
  <c r="H36" i="310"/>
  <c r="J34" i="310"/>
  <c r="H34" i="310"/>
  <c r="J32" i="310"/>
  <c r="H32" i="310"/>
  <c r="J30" i="310"/>
  <c r="H30" i="310"/>
  <c r="J28" i="310"/>
  <c r="H28" i="310"/>
  <c r="D9" i="310"/>
  <c r="T12" i="310"/>
  <c r="T14" i="310" s="1"/>
  <c r="T16" i="310" s="1"/>
  <c r="T18" i="310" s="1"/>
  <c r="T20" i="310" s="1"/>
  <c r="T22" i="310" s="1"/>
  <c r="T24" i="310" s="1"/>
  <c r="T26" i="310" s="1"/>
  <c r="T28" i="310" s="1"/>
  <c r="T30" i="310" s="1"/>
  <c r="T32" i="310" s="1"/>
  <c r="T34" i="310" s="1"/>
  <c r="T36" i="310" s="1"/>
  <c r="T38" i="310" s="1"/>
  <c r="T40" i="310" s="1"/>
  <c r="T42" i="310" s="1"/>
  <c r="T44" i="310" s="1"/>
  <c r="T46" i="310" s="1"/>
  <c r="T48" i="310" s="1"/>
  <c r="T50" i="310" s="1"/>
  <c r="T52" i="310" s="1"/>
  <c r="T54" i="310" s="1"/>
  <c r="T56" i="310" s="1"/>
  <c r="T58" i="310" s="1"/>
  <c r="T60" i="310" s="1"/>
  <c r="T62" i="310" s="1"/>
  <c r="J84" i="310"/>
  <c r="H84" i="310"/>
  <c r="J82" i="310"/>
  <c r="H82" i="310"/>
  <c r="J80" i="310"/>
  <c r="H80" i="310"/>
  <c r="J78" i="310"/>
  <c r="H78" i="310"/>
  <c r="J76" i="310"/>
  <c r="H76" i="310"/>
  <c r="J74" i="310"/>
  <c r="H74" i="310"/>
  <c r="J72" i="310"/>
  <c r="H72" i="310"/>
  <c r="J70" i="310"/>
  <c r="H70" i="310"/>
  <c r="J68" i="310"/>
  <c r="H68" i="310"/>
  <c r="J66" i="310"/>
  <c r="H66" i="310"/>
  <c r="J64" i="310"/>
  <c r="H64" i="310"/>
  <c r="J62" i="310"/>
  <c r="H62" i="310"/>
  <c r="J60" i="310"/>
  <c r="H60" i="310"/>
  <c r="J58" i="310"/>
  <c r="H58" i="310"/>
  <c r="J56" i="310"/>
  <c r="H56" i="310"/>
  <c r="J54" i="310"/>
  <c r="H54" i="310"/>
  <c r="J52" i="310"/>
  <c r="H52" i="310"/>
  <c r="J50" i="310"/>
  <c r="H50" i="310"/>
  <c r="J48" i="310"/>
  <c r="H48" i="310"/>
  <c r="J46" i="310"/>
  <c r="H46" i="310"/>
  <c r="J44" i="310"/>
  <c r="H44" i="310"/>
  <c r="J42" i="310"/>
  <c r="H42" i="310"/>
  <c r="J40" i="310"/>
  <c r="H40" i="310"/>
  <c r="J38" i="310"/>
  <c r="H38" i="310"/>
  <c r="J26" i="310"/>
  <c r="H26" i="310"/>
  <c r="J24" i="310"/>
  <c r="H24" i="310"/>
  <c r="J22" i="310"/>
  <c r="H22" i="310"/>
  <c r="J20" i="310"/>
  <c r="H20" i="310"/>
  <c r="J18" i="310"/>
  <c r="H18" i="310"/>
  <c r="J16" i="310"/>
  <c r="H16" i="310"/>
  <c r="J14" i="310"/>
  <c r="H14" i="310"/>
  <c r="J12" i="310"/>
  <c r="H12" i="310"/>
  <c r="D8" i="310"/>
  <c r="D7" i="310"/>
  <c r="C50" i="273"/>
  <c r="C52" i="273" s="1"/>
  <c r="C54" i="273" s="1"/>
  <c r="J54" i="273"/>
  <c r="H54" i="273"/>
  <c r="J50" i="273"/>
  <c r="H50" i="273"/>
  <c r="J30" i="273"/>
  <c r="H30" i="273"/>
  <c r="J134" i="297"/>
  <c r="H134" i="297"/>
  <c r="J132" i="297"/>
  <c r="H132" i="297"/>
  <c r="J130" i="297"/>
  <c r="H130" i="297"/>
  <c r="J128" i="297"/>
  <c r="H128" i="297"/>
  <c r="J126" i="297"/>
  <c r="H126" i="297"/>
  <c r="J124" i="297"/>
  <c r="H124" i="297"/>
  <c r="J122" i="297"/>
  <c r="H122" i="297"/>
  <c r="J120" i="297"/>
  <c r="H120" i="297"/>
  <c r="J118" i="297"/>
  <c r="H118" i="297"/>
  <c r="J116" i="297"/>
  <c r="H116" i="297"/>
  <c r="J114" i="297"/>
  <c r="H114" i="297"/>
  <c r="J112" i="297"/>
  <c r="H112" i="297"/>
  <c r="J110" i="297"/>
  <c r="H110" i="297"/>
  <c r="J108" i="297"/>
  <c r="H108" i="297"/>
  <c r="J106" i="297"/>
  <c r="H106" i="297"/>
  <c r="J104" i="297"/>
  <c r="H104" i="297"/>
  <c r="J102" i="297"/>
  <c r="H102" i="297"/>
  <c r="J100" i="297"/>
  <c r="H100" i="297"/>
  <c r="J98" i="297"/>
  <c r="H98" i="297"/>
  <c r="J96" i="297"/>
  <c r="H96" i="297"/>
  <c r="J94" i="297"/>
  <c r="H94" i="297"/>
  <c r="J92" i="297"/>
  <c r="H92" i="297"/>
  <c r="J90" i="297"/>
  <c r="H90" i="297"/>
  <c r="J88" i="297"/>
  <c r="H88" i="297"/>
  <c r="J86" i="297"/>
  <c r="H86" i="297"/>
  <c r="J84" i="297"/>
  <c r="H84" i="297"/>
  <c r="J82" i="297"/>
  <c r="H82" i="297"/>
  <c r="J28" i="297"/>
  <c r="H28" i="297"/>
  <c r="J20" i="297"/>
  <c r="H20" i="297"/>
  <c r="J14" i="297"/>
  <c r="H14" i="297"/>
  <c r="C16" i="296"/>
  <c r="J16" i="296"/>
  <c r="H16" i="296"/>
  <c r="T64" i="310" l="1"/>
  <c r="T66" i="310" s="1"/>
  <c r="T68" i="310" s="1"/>
  <c r="T70" i="310" s="1"/>
  <c r="T72" i="310" s="1"/>
  <c r="T74" i="310" s="1"/>
  <c r="T76" i="310" s="1"/>
  <c r="T78" i="310" s="1"/>
  <c r="T80" i="310" s="1"/>
  <c r="T82" i="310" s="1"/>
  <c r="T84" i="310" s="1"/>
  <c r="J72" i="294" l="1"/>
  <c r="H72" i="294"/>
  <c r="J70" i="294"/>
  <c r="H70" i="294"/>
  <c r="J68" i="294"/>
  <c r="H68" i="294"/>
  <c r="J66" i="294"/>
  <c r="H66" i="294"/>
  <c r="J64" i="294"/>
  <c r="H64" i="294"/>
  <c r="J62" i="294"/>
  <c r="H62" i="294"/>
  <c r="J60" i="294"/>
  <c r="H60" i="294"/>
  <c r="J58" i="294"/>
  <c r="H58" i="294"/>
  <c r="J56" i="294"/>
  <c r="H56" i="294"/>
  <c r="J54" i="294"/>
  <c r="H54" i="294"/>
  <c r="J52" i="294"/>
  <c r="H52" i="294"/>
  <c r="J50" i="294"/>
  <c r="H50" i="294"/>
  <c r="J58" i="268"/>
  <c r="H58" i="268"/>
  <c r="J56" i="268"/>
  <c r="H56" i="268"/>
  <c r="C52" i="268"/>
  <c r="C54" i="268" s="1"/>
  <c r="J54" i="268"/>
  <c r="H54" i="268"/>
  <c r="J52" i="268"/>
  <c r="H52" i="268"/>
  <c r="J48" i="268"/>
  <c r="H48" i="268"/>
  <c r="J44" i="268"/>
  <c r="H44" i="268"/>
  <c r="J46" i="268"/>
  <c r="H46" i="268"/>
  <c r="J42" i="268"/>
  <c r="H42" i="268"/>
  <c r="J40" i="268"/>
  <c r="H40" i="268"/>
  <c r="J38" i="268"/>
  <c r="H38" i="268"/>
  <c r="J36" i="268"/>
  <c r="H36" i="268"/>
  <c r="J34" i="268"/>
  <c r="H34" i="268"/>
  <c r="C30" i="268"/>
  <c r="C32" i="268" s="1"/>
  <c r="C34" i="268" s="1"/>
  <c r="C36" i="268" s="1"/>
  <c r="C38" i="268" s="1"/>
  <c r="C40" i="268" s="1"/>
  <c r="C42" i="268" s="1"/>
  <c r="C44" i="268" s="1"/>
  <c r="C46" i="268" s="1"/>
  <c r="J32" i="268"/>
  <c r="H32" i="268"/>
  <c r="J30" i="268"/>
  <c r="H30" i="268"/>
  <c r="J26" i="268"/>
  <c r="H26" i="268"/>
  <c r="J18" i="292"/>
  <c r="H18" i="292"/>
  <c r="J88" i="273" l="1"/>
  <c r="H88" i="273"/>
  <c r="M245" i="307"/>
  <c r="I200" i="307" s="1"/>
  <c r="T209" i="307"/>
  <c r="T211" i="307" s="1"/>
  <c r="T213" i="307" s="1"/>
  <c r="T215" i="307" s="1"/>
  <c r="T217" i="307" s="1"/>
  <c r="T219" i="307" s="1"/>
  <c r="T221" i="307" s="1"/>
  <c r="T223" i="307" s="1"/>
  <c r="T225" i="307" s="1"/>
  <c r="T227" i="307" s="1"/>
  <c r="T229" i="307" s="1"/>
  <c r="T231" i="307" s="1"/>
  <c r="T233" i="307" s="1"/>
  <c r="T235" i="307" s="1"/>
  <c r="T237" i="307" s="1"/>
  <c r="T239" i="307" s="1"/>
  <c r="T241" i="307" s="1"/>
  <c r="T243" i="307" s="1"/>
  <c r="T245" i="307" s="1"/>
  <c r="Q209" i="307"/>
  <c r="K202" i="307"/>
  <c r="I202" i="307"/>
  <c r="H200" i="307" s="1"/>
  <c r="T159" i="307"/>
  <c r="T161" i="307" s="1"/>
  <c r="T163" i="307" s="1"/>
  <c r="T165" i="307" s="1"/>
  <c r="T167" i="307" s="1"/>
  <c r="T169" i="307" s="1"/>
  <c r="T171" i="307" s="1"/>
  <c r="T173" i="307" s="1"/>
  <c r="T175" i="307" s="1"/>
  <c r="T177" i="307" s="1"/>
  <c r="T179" i="307" s="1"/>
  <c r="T181" i="307" s="1"/>
  <c r="T183" i="307" s="1"/>
  <c r="T185" i="307" s="1"/>
  <c r="T187" i="307" s="1"/>
  <c r="T189" i="307" s="1"/>
  <c r="T191" i="307" s="1"/>
  <c r="T193" i="307" s="1"/>
  <c r="T195" i="307" s="1"/>
  <c r="D154" i="307"/>
  <c r="T110" i="307"/>
  <c r="T112" i="307" s="1"/>
  <c r="T114" i="307" s="1"/>
  <c r="T116" i="307" s="1"/>
  <c r="T118" i="307" s="1"/>
  <c r="T120" i="307" s="1"/>
  <c r="T122" i="307" s="1"/>
  <c r="T124" i="307" s="1"/>
  <c r="T126" i="307" s="1"/>
  <c r="T128" i="307" s="1"/>
  <c r="T130" i="307" s="1"/>
  <c r="T132" i="307" s="1"/>
  <c r="T134" i="307" s="1"/>
  <c r="T136" i="307" s="1"/>
  <c r="T138" i="307" s="1"/>
  <c r="T140" i="307" s="1"/>
  <c r="T142" i="307" s="1"/>
  <c r="T144" i="307" s="1"/>
  <c r="T146" i="307" s="1"/>
  <c r="D106" i="307"/>
  <c r="D105" i="307"/>
  <c r="T61" i="307"/>
  <c r="T63" i="307" s="1"/>
  <c r="T65" i="307" s="1"/>
  <c r="T67" i="307" s="1"/>
  <c r="T69" i="307" s="1"/>
  <c r="T71" i="307" s="1"/>
  <c r="T73" i="307" s="1"/>
  <c r="T75" i="307" s="1"/>
  <c r="T77" i="307" s="1"/>
  <c r="T79" i="307" s="1"/>
  <c r="T81" i="307" s="1"/>
  <c r="T83" i="307" s="1"/>
  <c r="T85" i="307" s="1"/>
  <c r="T87" i="307" s="1"/>
  <c r="T89" i="307" s="1"/>
  <c r="T91" i="307" s="1"/>
  <c r="T93" i="307" s="1"/>
  <c r="T95" i="307" s="1"/>
  <c r="T97" i="307" s="1"/>
  <c r="D57" i="307"/>
  <c r="D56" i="307"/>
  <c r="T12" i="307"/>
  <c r="T14" i="307" s="1"/>
  <c r="T16" i="307" s="1"/>
  <c r="T18" i="307" s="1"/>
  <c r="T20" i="307" s="1"/>
  <c r="T22" i="307" s="1"/>
  <c r="T24" i="307" s="1"/>
  <c r="T26" i="307" s="1"/>
  <c r="T28" i="307" s="1"/>
  <c r="T30" i="307" s="1"/>
  <c r="T32" i="307" s="1"/>
  <c r="T34" i="307" s="1"/>
  <c r="T36" i="307" s="1"/>
  <c r="T38" i="307" s="1"/>
  <c r="T40" i="307" s="1"/>
  <c r="T42" i="307" s="1"/>
  <c r="T44" i="307" s="1"/>
  <c r="T46" i="307" s="1"/>
  <c r="T48" i="307" s="1"/>
  <c r="D8" i="307"/>
  <c r="D7" i="307"/>
  <c r="F200" i="307" l="1"/>
  <c r="M202" i="307"/>
  <c r="L200" i="307"/>
  <c r="M200" i="307"/>
  <c r="F202" i="307"/>
  <c r="J202" i="307" s="1"/>
  <c r="T12" i="303" l="1"/>
  <c r="T14" i="303" s="1"/>
  <c r="T16" i="303" s="1"/>
  <c r="T18" i="303" s="1"/>
  <c r="T20" i="303" s="1"/>
  <c r="T22" i="303" s="1"/>
  <c r="T24" i="303" s="1"/>
  <c r="T26" i="303" s="1"/>
  <c r="T28" i="303" s="1"/>
  <c r="T30" i="303" s="1"/>
  <c r="T32" i="303" s="1"/>
  <c r="T34" i="303" s="1"/>
  <c r="T36" i="303" s="1"/>
  <c r="T38" i="303" s="1"/>
  <c r="T40" i="303" s="1"/>
  <c r="T42" i="303" s="1"/>
  <c r="T44" i="303" s="1"/>
  <c r="T46" i="303" s="1"/>
  <c r="T48" i="303" s="1"/>
  <c r="T50" i="303" s="1"/>
  <c r="T52" i="303" s="1"/>
  <c r="T54" i="303" s="1"/>
  <c r="T56" i="303" s="1"/>
  <c r="J90" i="303"/>
  <c r="H90" i="303"/>
  <c r="J88" i="303"/>
  <c r="H88" i="303"/>
  <c r="J86" i="303"/>
  <c r="H86" i="303"/>
  <c r="J84" i="303"/>
  <c r="H84" i="303"/>
  <c r="J82" i="303"/>
  <c r="H82" i="303"/>
  <c r="J80" i="303"/>
  <c r="H80" i="303"/>
  <c r="J78" i="303"/>
  <c r="H78" i="303"/>
  <c r="J76" i="303"/>
  <c r="H76" i="303"/>
  <c r="J74" i="303"/>
  <c r="H74" i="303"/>
  <c r="J72" i="303"/>
  <c r="H72" i="303"/>
  <c r="J70" i="303"/>
  <c r="H70" i="303"/>
  <c r="J68" i="303"/>
  <c r="H68" i="303"/>
  <c r="J66" i="303"/>
  <c r="H66" i="303"/>
  <c r="J64" i="303"/>
  <c r="H64" i="303"/>
  <c r="J62" i="303"/>
  <c r="H62" i="303"/>
  <c r="J60" i="303"/>
  <c r="H60" i="303"/>
  <c r="J58" i="303"/>
  <c r="H58" i="303"/>
  <c r="J56" i="303"/>
  <c r="H56" i="303"/>
  <c r="J54" i="303"/>
  <c r="H54" i="303"/>
  <c r="J52" i="303"/>
  <c r="H52" i="303"/>
  <c r="J50" i="303"/>
  <c r="H50" i="303"/>
  <c r="J48" i="303"/>
  <c r="H48" i="303"/>
  <c r="J46" i="303"/>
  <c r="H46" i="303"/>
  <c r="J44" i="303"/>
  <c r="H44" i="303"/>
  <c r="J42" i="303"/>
  <c r="H42" i="303"/>
  <c r="J40" i="303"/>
  <c r="H40" i="303"/>
  <c r="J38" i="303"/>
  <c r="H38" i="303"/>
  <c r="J34" i="303"/>
  <c r="H34" i="303"/>
  <c r="J32" i="303"/>
  <c r="H32" i="303"/>
  <c r="C32" i="303"/>
  <c r="C34" i="303" s="1"/>
  <c r="C36" i="303" s="1"/>
  <c r="J30" i="303"/>
  <c r="H30" i="303"/>
  <c r="J28" i="303"/>
  <c r="H28" i="303"/>
  <c r="J24" i="303"/>
  <c r="H24" i="303"/>
  <c r="J22" i="303"/>
  <c r="H22" i="303"/>
  <c r="J20" i="303"/>
  <c r="H20" i="303"/>
  <c r="J18" i="303"/>
  <c r="H18" i="303"/>
  <c r="C18" i="303"/>
  <c r="C20" i="303" s="1"/>
  <c r="C22" i="303" s="1"/>
  <c r="C24" i="303" s="1"/>
  <c r="C26" i="303" s="1"/>
  <c r="J16" i="303"/>
  <c r="H16" i="303"/>
  <c r="J14" i="303"/>
  <c r="H14" i="303"/>
  <c r="J12" i="303"/>
  <c r="H12" i="303"/>
  <c r="D8" i="303"/>
  <c r="D7" i="303"/>
  <c r="J26" i="302"/>
  <c r="H26" i="302"/>
  <c r="J24" i="302"/>
  <c r="H24" i="302"/>
  <c r="J22" i="302"/>
  <c r="H22" i="302"/>
  <c r="J20" i="302"/>
  <c r="H20" i="302"/>
  <c r="J14" i="302"/>
  <c r="H14" i="302"/>
  <c r="J16" i="302"/>
  <c r="H16" i="302"/>
  <c r="J94" i="302"/>
  <c r="H94" i="302"/>
  <c r="J92" i="302"/>
  <c r="H92" i="302"/>
  <c r="J90" i="302"/>
  <c r="H90" i="302"/>
  <c r="J88" i="302"/>
  <c r="H88" i="302"/>
  <c r="J86" i="302"/>
  <c r="H86" i="302"/>
  <c r="J84" i="302"/>
  <c r="H84" i="302"/>
  <c r="J82" i="302"/>
  <c r="H82" i="302"/>
  <c r="J80" i="302"/>
  <c r="H80" i="302"/>
  <c r="J78" i="302"/>
  <c r="H78" i="302"/>
  <c r="J76" i="302"/>
  <c r="H76" i="302"/>
  <c r="J74" i="302"/>
  <c r="H74" i="302"/>
  <c r="J72" i="302"/>
  <c r="H72" i="302"/>
  <c r="J70" i="302"/>
  <c r="H70" i="302"/>
  <c r="J68" i="302"/>
  <c r="H68" i="302"/>
  <c r="J66" i="302"/>
  <c r="H66" i="302"/>
  <c r="J64" i="302"/>
  <c r="H64" i="302"/>
  <c r="J62" i="302"/>
  <c r="H62" i="302"/>
  <c r="J60" i="302"/>
  <c r="H60" i="302"/>
  <c r="J58" i="302"/>
  <c r="H58" i="302"/>
  <c r="J56" i="302"/>
  <c r="H56" i="302"/>
  <c r="J54" i="302"/>
  <c r="H54" i="302"/>
  <c r="J52" i="302"/>
  <c r="H52" i="302"/>
  <c r="J50" i="302"/>
  <c r="H50" i="302"/>
  <c r="J48" i="302"/>
  <c r="H48" i="302"/>
  <c r="J46" i="302"/>
  <c r="H46" i="302"/>
  <c r="J44" i="302"/>
  <c r="H44" i="302"/>
  <c r="J38" i="302"/>
  <c r="H38" i="302"/>
  <c r="J40" i="302"/>
  <c r="H40" i="302"/>
  <c r="J36" i="302"/>
  <c r="H36" i="302"/>
  <c r="C36" i="302"/>
  <c r="J34" i="302"/>
  <c r="H34" i="302"/>
  <c r="J32" i="302"/>
  <c r="H32" i="302"/>
  <c r="J30" i="302"/>
  <c r="H30" i="302"/>
  <c r="T12" i="302"/>
  <c r="T14" i="302" s="1"/>
  <c r="T16" i="302" s="1"/>
  <c r="T18" i="302" s="1"/>
  <c r="T20" i="302" s="1"/>
  <c r="T22" i="302" s="1"/>
  <c r="T24" i="302" s="1"/>
  <c r="T26" i="302" s="1"/>
  <c r="T28" i="302" s="1"/>
  <c r="T30" i="302" s="1"/>
  <c r="J12" i="302"/>
  <c r="H12" i="302"/>
  <c r="D8" i="302"/>
  <c r="D7" i="302"/>
  <c r="J68" i="301"/>
  <c r="H68" i="301"/>
  <c r="J66" i="301"/>
  <c r="H66" i="301"/>
  <c r="J64" i="301"/>
  <c r="H64" i="301"/>
  <c r="J62" i="301"/>
  <c r="H62" i="301"/>
  <c r="J60" i="301"/>
  <c r="H60" i="301"/>
  <c r="J58" i="301"/>
  <c r="H58" i="301"/>
  <c r="J56" i="301"/>
  <c r="H56" i="301"/>
  <c r="J54" i="301"/>
  <c r="H54" i="301"/>
  <c r="J52" i="301"/>
  <c r="H52" i="301"/>
  <c r="J50" i="301"/>
  <c r="H50" i="301"/>
  <c r="J48" i="301"/>
  <c r="H48" i="301"/>
  <c r="J46" i="301"/>
  <c r="H46" i="301"/>
  <c r="J44" i="301"/>
  <c r="H44" i="301"/>
  <c r="J42" i="301"/>
  <c r="H42" i="301"/>
  <c r="J40" i="301"/>
  <c r="H40" i="301"/>
  <c r="J38" i="301"/>
  <c r="H38" i="301"/>
  <c r="J36" i="301"/>
  <c r="H36" i="301"/>
  <c r="J34" i="301"/>
  <c r="H34" i="301"/>
  <c r="J32" i="301"/>
  <c r="H32" i="301"/>
  <c r="J30" i="301"/>
  <c r="H30" i="301"/>
  <c r="J28" i="301"/>
  <c r="H28" i="301"/>
  <c r="J26" i="301"/>
  <c r="H26" i="301"/>
  <c r="J24" i="301"/>
  <c r="H24" i="301"/>
  <c r="J22" i="301"/>
  <c r="H22" i="301"/>
  <c r="J20" i="301"/>
  <c r="H20" i="301"/>
  <c r="J18" i="301"/>
  <c r="H18" i="301"/>
  <c r="J16" i="301"/>
  <c r="H16" i="301"/>
  <c r="J14" i="301"/>
  <c r="H14" i="301"/>
  <c r="T12" i="301"/>
  <c r="T14" i="301" s="1"/>
  <c r="T16" i="301" s="1"/>
  <c r="T18" i="301" s="1"/>
  <c r="T20" i="301" s="1"/>
  <c r="T22" i="301" s="1"/>
  <c r="T24" i="301" s="1"/>
  <c r="T26" i="301" s="1"/>
  <c r="T28" i="301" s="1"/>
  <c r="T30" i="301" s="1"/>
  <c r="T32" i="301" s="1"/>
  <c r="T34" i="301" s="1"/>
  <c r="T36" i="301" s="1"/>
  <c r="T38" i="301" s="1"/>
  <c r="T40" i="301" s="1"/>
  <c r="T42" i="301" s="1"/>
  <c r="T44" i="301" s="1"/>
  <c r="T46" i="301" s="1"/>
  <c r="T48" i="301" s="1"/>
  <c r="T50" i="301" s="1"/>
  <c r="T52" i="301" s="1"/>
  <c r="T54" i="301" s="1"/>
  <c r="T56" i="301" s="1"/>
  <c r="T58" i="301" s="1"/>
  <c r="T60" i="301" s="1"/>
  <c r="T62" i="301" s="1"/>
  <c r="T64" i="301" s="1"/>
  <c r="T66" i="301" s="1"/>
  <c r="T68" i="301" s="1"/>
  <c r="J12" i="301"/>
  <c r="H12" i="301"/>
  <c r="D8" i="301"/>
  <c r="D7" i="301"/>
  <c r="C46" i="300"/>
  <c r="C48" i="300" s="1"/>
  <c r="C50" i="300" s="1"/>
  <c r="C52" i="300" s="1"/>
  <c r="C54" i="300" s="1"/>
  <c r="C56" i="300" s="1"/>
  <c r="C58" i="300" s="1"/>
  <c r="C60" i="300" s="1"/>
  <c r="C62" i="300" s="1"/>
  <c r="C64" i="300" s="1"/>
  <c r="C66" i="300" s="1"/>
  <c r="C68" i="300" s="1"/>
  <c r="C70" i="300" s="1"/>
  <c r="C72" i="300" s="1"/>
  <c r="C74" i="300" s="1"/>
  <c r="C76" i="300" s="1"/>
  <c r="C78" i="300" s="1"/>
  <c r="C80" i="300" s="1"/>
  <c r="C82" i="300" s="1"/>
  <c r="C84" i="300" s="1"/>
  <c r="C86" i="300" s="1"/>
  <c r="H46" i="300"/>
  <c r="J46" i="300"/>
  <c r="J52" i="300"/>
  <c r="H52" i="300"/>
  <c r="J50" i="300"/>
  <c r="H50" i="300"/>
  <c r="J48" i="300"/>
  <c r="H48" i="300"/>
  <c r="J44" i="300"/>
  <c r="H44" i="300"/>
  <c r="J42" i="300"/>
  <c r="H42" i="300"/>
  <c r="J40" i="300"/>
  <c r="H40" i="300"/>
  <c r="T32" i="302" l="1"/>
  <c r="T34" i="302" s="1"/>
  <c r="T36" i="302" s="1"/>
  <c r="T38" i="302" s="1"/>
  <c r="T40" i="302" s="1"/>
  <c r="T42" i="302" s="1"/>
  <c r="T44" i="302" s="1"/>
  <c r="T46" i="302" s="1"/>
  <c r="T48" i="302" s="1"/>
  <c r="T50" i="302" s="1"/>
  <c r="T52" i="302" s="1"/>
  <c r="T54" i="302" s="1"/>
  <c r="T56" i="302" s="1"/>
  <c r="T58" i="302" s="1"/>
  <c r="T60" i="302" s="1"/>
  <c r="T62" i="302" s="1"/>
  <c r="T64" i="302" s="1"/>
  <c r="T66" i="302" s="1"/>
  <c r="T68" i="302" s="1"/>
  <c r="T70" i="302" s="1"/>
  <c r="T72" i="302" s="1"/>
  <c r="T74" i="302" s="1"/>
  <c r="T76" i="302" s="1"/>
  <c r="T78" i="302" s="1"/>
  <c r="T80" i="302" s="1"/>
  <c r="T82" i="302" s="1"/>
  <c r="T84" i="302" s="1"/>
  <c r="T86" i="302" s="1"/>
  <c r="T88" i="302" s="1"/>
  <c r="T90" i="302" s="1"/>
  <c r="T92" i="302" s="1"/>
  <c r="T94" i="302" s="1"/>
  <c r="T58" i="303"/>
  <c r="T60" i="303" s="1"/>
  <c r="T62" i="303" s="1"/>
  <c r="T64" i="303" s="1"/>
  <c r="T66" i="303" s="1"/>
  <c r="T68" i="303" s="1"/>
  <c r="T70" i="303" s="1"/>
  <c r="T72" i="303" s="1"/>
  <c r="T74" i="303" s="1"/>
  <c r="T76" i="303" s="1"/>
  <c r="T78" i="303" s="1"/>
  <c r="T80" i="303" s="1"/>
  <c r="T82" i="303" s="1"/>
  <c r="T84" i="303" s="1"/>
  <c r="T86" i="303" s="1"/>
  <c r="T88" i="303" s="1"/>
  <c r="T90" i="303" s="1"/>
  <c r="C28" i="300" l="1"/>
  <c r="C30" i="300" s="1"/>
  <c r="C32" i="300" s="1"/>
  <c r="C34" i="300" s="1"/>
  <c r="C36" i="300" s="1"/>
  <c r="C38" i="300" s="1"/>
  <c r="C40" i="300" s="1"/>
  <c r="J26" i="300"/>
  <c r="H26" i="300"/>
  <c r="J152" i="300"/>
  <c r="H152" i="300"/>
  <c r="J150" i="300"/>
  <c r="H150" i="300"/>
  <c r="J148" i="300"/>
  <c r="H148" i="300"/>
  <c r="J146" i="300"/>
  <c r="H146" i="300"/>
  <c r="J144" i="300"/>
  <c r="H144" i="300"/>
  <c r="J142" i="300"/>
  <c r="H142" i="300"/>
  <c r="J140" i="300"/>
  <c r="H140" i="300"/>
  <c r="J138" i="300"/>
  <c r="H138" i="300"/>
  <c r="J136" i="300"/>
  <c r="H136" i="300"/>
  <c r="J134" i="300"/>
  <c r="H134" i="300"/>
  <c r="J132" i="300"/>
  <c r="H132" i="300"/>
  <c r="J130" i="300"/>
  <c r="H130" i="300"/>
  <c r="J128" i="300"/>
  <c r="H128" i="300"/>
  <c r="J126" i="300"/>
  <c r="H126" i="300"/>
  <c r="J124" i="300"/>
  <c r="H124" i="300"/>
  <c r="J122" i="300"/>
  <c r="H122" i="300"/>
  <c r="J120" i="300"/>
  <c r="H120" i="300"/>
  <c r="J118" i="300"/>
  <c r="H118" i="300"/>
  <c r="J116" i="300"/>
  <c r="H116" i="300"/>
  <c r="J114" i="300"/>
  <c r="H114" i="300"/>
  <c r="J112" i="300"/>
  <c r="H112" i="300"/>
  <c r="J110" i="300"/>
  <c r="H110" i="300"/>
  <c r="J108" i="300"/>
  <c r="H108" i="300"/>
  <c r="J106" i="300"/>
  <c r="H106" i="300"/>
  <c r="J104" i="300"/>
  <c r="H104" i="300"/>
  <c r="J102" i="300"/>
  <c r="H102" i="300"/>
  <c r="J100" i="300"/>
  <c r="H100" i="300"/>
  <c r="J98" i="300"/>
  <c r="H98" i="300"/>
  <c r="C98" i="300"/>
  <c r="J96" i="300"/>
  <c r="H96" i="300"/>
  <c r="J94" i="300"/>
  <c r="H94" i="300"/>
  <c r="J92" i="300"/>
  <c r="H92" i="300"/>
  <c r="J90" i="300"/>
  <c r="H90" i="300"/>
  <c r="J88" i="300"/>
  <c r="H88" i="300"/>
  <c r="J38" i="300"/>
  <c r="H38" i="300"/>
  <c r="J36" i="300"/>
  <c r="H36" i="300"/>
  <c r="J34" i="300"/>
  <c r="H34" i="300"/>
  <c r="J32" i="300"/>
  <c r="H32" i="300"/>
  <c r="J30" i="300"/>
  <c r="H30" i="300"/>
  <c r="J28" i="300"/>
  <c r="H28" i="300"/>
  <c r="J24" i="300"/>
  <c r="H24" i="300"/>
  <c r="J22" i="300"/>
  <c r="H22" i="300"/>
  <c r="C22" i="300"/>
  <c r="C94" i="300" s="1"/>
  <c r="J20" i="300"/>
  <c r="H20" i="300"/>
  <c r="J18" i="300"/>
  <c r="H18" i="300"/>
  <c r="J16" i="300"/>
  <c r="H16" i="300"/>
  <c r="J14" i="300"/>
  <c r="H14" i="300"/>
  <c r="T12" i="300"/>
  <c r="T14" i="300" s="1"/>
  <c r="T16" i="300" s="1"/>
  <c r="T18" i="300" s="1"/>
  <c r="T20" i="300" s="1"/>
  <c r="T22" i="300" s="1"/>
  <c r="T24" i="300" s="1"/>
  <c r="T26" i="300" s="1"/>
  <c r="T28" i="300" s="1"/>
  <c r="T30" i="300" s="1"/>
  <c r="T32" i="300" s="1"/>
  <c r="T34" i="300" s="1"/>
  <c r="T36" i="300" s="1"/>
  <c r="T38" i="300" s="1"/>
  <c r="T40" i="300" s="1"/>
  <c r="T42" i="300" s="1"/>
  <c r="T44" i="300" s="1"/>
  <c r="T46" i="300" s="1"/>
  <c r="T48" i="300" s="1"/>
  <c r="T52" i="300" s="1"/>
  <c r="T54" i="300" s="1"/>
  <c r="T56" i="300" s="1"/>
  <c r="T58" i="300" s="1"/>
  <c r="T60" i="300" s="1"/>
  <c r="T62" i="300" s="1"/>
  <c r="T64" i="300" s="1"/>
  <c r="T66" i="300" s="1"/>
  <c r="T68" i="300" s="1"/>
  <c r="T70" i="300" s="1"/>
  <c r="T72" i="300" s="1"/>
  <c r="T74" i="300" s="1"/>
  <c r="T76" i="300" s="1"/>
  <c r="T78" i="300" s="1"/>
  <c r="T80" i="300" s="1"/>
  <c r="T82" i="300" s="1"/>
  <c r="T84" i="300" s="1"/>
  <c r="T86" i="300" s="1"/>
  <c r="T88" i="300" s="1"/>
  <c r="T90" i="300" s="1"/>
  <c r="T92" i="300" s="1"/>
  <c r="T94" i="300" s="1"/>
  <c r="T96" i="300" s="1"/>
  <c r="T100" i="300" s="1"/>
  <c r="T102" i="300" s="1"/>
  <c r="T104" i="300" s="1"/>
  <c r="T106" i="300" s="1"/>
  <c r="T108" i="300" s="1"/>
  <c r="T110" i="300" s="1"/>
  <c r="T112" i="300" s="1"/>
  <c r="T114" i="300" s="1"/>
  <c r="T116" i="300" s="1"/>
  <c r="T118" i="300" s="1"/>
  <c r="J12" i="300"/>
  <c r="H12" i="300"/>
  <c r="D8" i="300"/>
  <c r="D7" i="300"/>
  <c r="J118" i="273"/>
  <c r="H118" i="273"/>
  <c r="J116" i="273"/>
  <c r="H116" i="273"/>
  <c r="J114" i="273"/>
  <c r="H114" i="273"/>
  <c r="J108" i="273"/>
  <c r="H108" i="273"/>
  <c r="J106" i="273"/>
  <c r="H106" i="273"/>
  <c r="J104" i="273"/>
  <c r="H104" i="273"/>
  <c r="J102" i="273"/>
  <c r="H102" i="273"/>
  <c r="J100" i="273"/>
  <c r="H100" i="273"/>
  <c r="J98" i="273"/>
  <c r="H98" i="273"/>
  <c r="J86" i="273"/>
  <c r="H86" i="273"/>
  <c r="D9" i="299"/>
  <c r="J68" i="299"/>
  <c r="H68" i="299"/>
  <c r="J66" i="299"/>
  <c r="H66" i="299"/>
  <c r="J64" i="299"/>
  <c r="H64" i="299"/>
  <c r="J62" i="299"/>
  <c r="H62" i="299"/>
  <c r="J60" i="299"/>
  <c r="H60" i="299"/>
  <c r="J58" i="299"/>
  <c r="H58" i="299"/>
  <c r="J56" i="299"/>
  <c r="H56" i="299"/>
  <c r="J54" i="299"/>
  <c r="H54" i="299"/>
  <c r="J52" i="299"/>
  <c r="H52" i="299"/>
  <c r="J50" i="299"/>
  <c r="H50" i="299"/>
  <c r="J48" i="299"/>
  <c r="H48" i="299"/>
  <c r="J46" i="299"/>
  <c r="H46" i="299"/>
  <c r="J44" i="299"/>
  <c r="H44" i="299"/>
  <c r="J42" i="299"/>
  <c r="H42" i="299"/>
  <c r="J40" i="299"/>
  <c r="H40" i="299"/>
  <c r="J38" i="299"/>
  <c r="H38" i="299"/>
  <c r="J36" i="299"/>
  <c r="H36" i="299"/>
  <c r="J34" i="299"/>
  <c r="H34" i="299"/>
  <c r="J32" i="299"/>
  <c r="H32" i="299"/>
  <c r="J30" i="299"/>
  <c r="H30" i="299"/>
  <c r="J28" i="299"/>
  <c r="H28" i="299"/>
  <c r="J26" i="299"/>
  <c r="H26" i="299"/>
  <c r="J24" i="299"/>
  <c r="H24" i="299"/>
  <c r="J22" i="299"/>
  <c r="H22" i="299"/>
  <c r="J20" i="299"/>
  <c r="H20" i="299"/>
  <c r="J18" i="299"/>
  <c r="H18" i="299"/>
  <c r="J16" i="299"/>
  <c r="H16" i="299"/>
  <c r="J14" i="299"/>
  <c r="H14" i="299"/>
  <c r="T12" i="299"/>
  <c r="T14" i="299" s="1"/>
  <c r="T16" i="299" s="1"/>
  <c r="T18" i="299" s="1"/>
  <c r="T20" i="299" s="1"/>
  <c r="T22" i="299" s="1"/>
  <c r="T24" i="299" s="1"/>
  <c r="T26" i="299" s="1"/>
  <c r="T28" i="299" s="1"/>
  <c r="T30" i="299" s="1"/>
  <c r="T32" i="299" s="1"/>
  <c r="T34" i="299" s="1"/>
  <c r="T36" i="299" s="1"/>
  <c r="T38" i="299" s="1"/>
  <c r="T40" i="299" s="1"/>
  <c r="T42" i="299" s="1"/>
  <c r="T44" i="299" s="1"/>
  <c r="T46" i="299" s="1"/>
  <c r="T48" i="299" s="1"/>
  <c r="T50" i="299" s="1"/>
  <c r="T52" i="299" s="1"/>
  <c r="T54" i="299" s="1"/>
  <c r="T56" i="299" s="1"/>
  <c r="T58" i="299" s="1"/>
  <c r="T60" i="299" s="1"/>
  <c r="T62" i="299" s="1"/>
  <c r="T64" i="299" s="1"/>
  <c r="T66" i="299" s="1"/>
  <c r="T68" i="299" s="1"/>
  <c r="J12" i="299"/>
  <c r="H12" i="299"/>
  <c r="D8" i="299"/>
  <c r="D7" i="299"/>
  <c r="T12" i="298"/>
  <c r="T14" i="298" s="1"/>
  <c r="T16" i="298" s="1"/>
  <c r="T18" i="298" s="1"/>
  <c r="T20" i="298" s="1"/>
  <c r="T22" i="298" s="1"/>
  <c r="T24" i="298" s="1"/>
  <c r="T26" i="298" s="1"/>
  <c r="T28" i="298" s="1"/>
  <c r="T30" i="298" s="1"/>
  <c r="T32" i="298" s="1"/>
  <c r="T34" i="298" s="1"/>
  <c r="T36" i="298" s="1"/>
  <c r="T38" i="298" s="1"/>
  <c r="T40" i="298" s="1"/>
  <c r="T42" i="298" s="1"/>
  <c r="T44" i="298" s="1"/>
  <c r="T46" i="298" s="1"/>
  <c r="T48" i="298" s="1"/>
  <c r="T50" i="298" s="1"/>
  <c r="T52" i="298" s="1"/>
  <c r="T54" i="298" s="1"/>
  <c r="T56" i="298" s="1"/>
  <c r="T58" i="298" s="1"/>
  <c r="T60" i="298" s="1"/>
  <c r="T62" i="298" s="1"/>
  <c r="T64" i="298" s="1"/>
  <c r="T66" i="298" s="1"/>
  <c r="T68" i="298" s="1"/>
  <c r="T70" i="298" s="1"/>
  <c r="T120" i="300" l="1"/>
  <c r="T122" i="300" s="1"/>
  <c r="T124" i="300" s="1"/>
  <c r="T126" i="300" s="1"/>
  <c r="T128" i="300" s="1"/>
  <c r="T130" i="300" s="1"/>
  <c r="T132" i="300" s="1"/>
  <c r="T134" i="300" s="1"/>
  <c r="T136" i="300" s="1"/>
  <c r="T138" i="300" s="1"/>
  <c r="T140" i="300" s="1"/>
  <c r="T142" i="300" s="1"/>
  <c r="T144" i="300" s="1"/>
  <c r="T146" i="300" s="1"/>
  <c r="T148" i="300" s="1"/>
  <c r="T150" i="300" s="1"/>
  <c r="T152" i="300" s="1"/>
  <c r="D9" i="298" l="1"/>
  <c r="J72" i="298"/>
  <c r="H72" i="298"/>
  <c r="J70" i="298"/>
  <c r="H70" i="298"/>
  <c r="J68" i="298"/>
  <c r="H68" i="298"/>
  <c r="J66" i="298"/>
  <c r="H66" i="298"/>
  <c r="J64" i="298"/>
  <c r="H64" i="298"/>
  <c r="J62" i="298"/>
  <c r="H62" i="298"/>
  <c r="J60" i="298"/>
  <c r="H60" i="298"/>
  <c r="J58" i="298"/>
  <c r="H58" i="298"/>
  <c r="J56" i="298"/>
  <c r="H56" i="298"/>
  <c r="J54" i="298"/>
  <c r="H54" i="298"/>
  <c r="J52" i="298"/>
  <c r="H52" i="298"/>
  <c r="J50" i="298"/>
  <c r="H50" i="298"/>
  <c r="J48" i="298"/>
  <c r="H48" i="298"/>
  <c r="J46" i="298"/>
  <c r="H46" i="298"/>
  <c r="J44" i="298"/>
  <c r="H44" i="298"/>
  <c r="J42" i="298"/>
  <c r="H42" i="298"/>
  <c r="J40" i="298"/>
  <c r="H40" i="298"/>
  <c r="J38" i="298"/>
  <c r="H38" i="298"/>
  <c r="J36" i="298"/>
  <c r="H36" i="298"/>
  <c r="J34" i="298"/>
  <c r="H34" i="298"/>
  <c r="J32" i="298"/>
  <c r="H32" i="298"/>
  <c r="J30" i="298"/>
  <c r="H30" i="298"/>
  <c r="C30" i="298"/>
  <c r="C32" i="298" s="1"/>
  <c r="J28" i="298"/>
  <c r="H28" i="298"/>
  <c r="J26" i="298"/>
  <c r="H26" i="298"/>
  <c r="J24" i="298"/>
  <c r="H24" i="298"/>
  <c r="J22" i="298"/>
  <c r="H22" i="298"/>
  <c r="J20" i="298"/>
  <c r="H20" i="298"/>
  <c r="J18" i="298"/>
  <c r="H18" i="298"/>
  <c r="C18" i="298"/>
  <c r="C20" i="298" s="1"/>
  <c r="C22" i="298" s="1"/>
  <c r="C24" i="298" s="1"/>
  <c r="J16" i="298"/>
  <c r="H16" i="298"/>
  <c r="J14" i="298"/>
  <c r="H14" i="298"/>
  <c r="J12" i="298"/>
  <c r="H12" i="298"/>
  <c r="T72" i="298"/>
  <c r="D8" i="298"/>
  <c r="D7" i="298"/>
  <c r="J30" i="297"/>
  <c r="H30" i="297"/>
  <c r="J26" i="297"/>
  <c r="H26" i="297"/>
  <c r="J24" i="297"/>
  <c r="H24" i="297"/>
  <c r="J22" i="297"/>
  <c r="H22" i="297"/>
  <c r="J18" i="297"/>
  <c r="H18" i="297"/>
  <c r="C18" i="297"/>
  <c r="C24" i="297" s="1"/>
  <c r="C26" i="297" s="1"/>
  <c r="C28" i="297" s="1"/>
  <c r="C30" i="297" s="1"/>
  <c r="D9" i="297"/>
  <c r="J136" i="297"/>
  <c r="H136" i="297"/>
  <c r="J80" i="297"/>
  <c r="H80" i="297"/>
  <c r="J78" i="297"/>
  <c r="H78" i="297"/>
  <c r="J76" i="297"/>
  <c r="H76" i="297"/>
  <c r="J74" i="297"/>
  <c r="H74" i="297"/>
  <c r="J72" i="297"/>
  <c r="H72" i="297"/>
  <c r="J70" i="297"/>
  <c r="H70" i="297"/>
  <c r="J68" i="297"/>
  <c r="H68" i="297"/>
  <c r="J66" i="297"/>
  <c r="H66" i="297"/>
  <c r="J64" i="297"/>
  <c r="H64" i="297"/>
  <c r="J62" i="297"/>
  <c r="H62" i="297"/>
  <c r="J60" i="297"/>
  <c r="H60" i="297"/>
  <c r="J58" i="297"/>
  <c r="H58" i="297"/>
  <c r="J56" i="297"/>
  <c r="H56" i="297"/>
  <c r="J54" i="297"/>
  <c r="H54" i="297"/>
  <c r="J52" i="297"/>
  <c r="H52" i="297"/>
  <c r="J50" i="297"/>
  <c r="H50" i="297"/>
  <c r="J48" i="297"/>
  <c r="H48" i="297"/>
  <c r="J46" i="297"/>
  <c r="H46" i="297"/>
  <c r="J44" i="297"/>
  <c r="H44" i="297"/>
  <c r="J42" i="297"/>
  <c r="H42" i="297"/>
  <c r="C42" i="297"/>
  <c r="J40" i="297"/>
  <c r="H40" i="297"/>
  <c r="J38" i="297"/>
  <c r="H38" i="297"/>
  <c r="C38" i="297"/>
  <c r="J36" i="297"/>
  <c r="H36" i="297"/>
  <c r="J34" i="297"/>
  <c r="H34" i="297"/>
  <c r="J32" i="297"/>
  <c r="H32" i="297"/>
  <c r="J16" i="297"/>
  <c r="H16" i="297"/>
  <c r="T12" i="297"/>
  <c r="T14" i="297" s="1"/>
  <c r="T16" i="297" s="1"/>
  <c r="T18" i="297" s="1"/>
  <c r="T20" i="297" s="1"/>
  <c r="T22" i="297" s="1"/>
  <c r="T24" i="297" s="1"/>
  <c r="T26" i="297" s="1"/>
  <c r="T28" i="297" s="1"/>
  <c r="T30" i="297" s="1"/>
  <c r="T32" i="297" s="1"/>
  <c r="T34" i="297" s="1"/>
  <c r="T36" i="297" s="1"/>
  <c r="T38" i="297" s="1"/>
  <c r="T40" i="297" s="1"/>
  <c r="T42" i="297" s="1"/>
  <c r="T44" i="297" s="1"/>
  <c r="T46" i="297" s="1"/>
  <c r="T48" i="297" s="1"/>
  <c r="T52" i="297" s="1"/>
  <c r="T54" i="297" s="1"/>
  <c r="T56" i="297" s="1"/>
  <c r="J12" i="297"/>
  <c r="H12" i="297"/>
  <c r="D8" i="297"/>
  <c r="D7" i="297"/>
  <c r="J56" i="296"/>
  <c r="H56" i="296"/>
  <c r="J54" i="296"/>
  <c r="H54" i="296"/>
  <c r="J52" i="296"/>
  <c r="H52" i="296"/>
  <c r="J50" i="296"/>
  <c r="H50" i="296"/>
  <c r="J48" i="296"/>
  <c r="H48" i="296"/>
  <c r="J46" i="296"/>
  <c r="H46" i="296"/>
  <c r="J44" i="296"/>
  <c r="H44" i="296"/>
  <c r="J42" i="296"/>
  <c r="H42" i="296"/>
  <c r="J40" i="296"/>
  <c r="H40" i="296"/>
  <c r="J38" i="296"/>
  <c r="H38" i="296"/>
  <c r="J36" i="296"/>
  <c r="H36" i="296"/>
  <c r="J34" i="296"/>
  <c r="H34" i="296"/>
  <c r="J32" i="296"/>
  <c r="H32" i="296"/>
  <c r="J30" i="296"/>
  <c r="H30" i="296"/>
  <c r="J28" i="296"/>
  <c r="H28" i="296"/>
  <c r="J26" i="296"/>
  <c r="H26" i="296"/>
  <c r="J24" i="296"/>
  <c r="H24" i="296"/>
  <c r="J22" i="296"/>
  <c r="H22" i="296"/>
  <c r="J20" i="296"/>
  <c r="H20" i="296"/>
  <c r="J18" i="296"/>
  <c r="H18" i="296"/>
  <c r="J14" i="296"/>
  <c r="H14" i="296"/>
  <c r="T12" i="296"/>
  <c r="T14" i="296" s="1"/>
  <c r="T16" i="296" s="1"/>
  <c r="T18" i="296" s="1"/>
  <c r="T20" i="296" s="1"/>
  <c r="T22" i="296" s="1"/>
  <c r="T24" i="296" s="1"/>
  <c r="T26" i="296" s="1"/>
  <c r="T28" i="296" s="1"/>
  <c r="T30" i="296" s="1"/>
  <c r="T32" i="296" s="1"/>
  <c r="T34" i="296" s="1"/>
  <c r="T36" i="296" s="1"/>
  <c r="T38" i="296" s="1"/>
  <c r="T40" i="296" s="1"/>
  <c r="T42" i="296" s="1"/>
  <c r="T44" i="296" s="1"/>
  <c r="T46" i="296" s="1"/>
  <c r="T48" i="296" s="1"/>
  <c r="T50" i="296" s="1"/>
  <c r="T52" i="296" s="1"/>
  <c r="J12" i="296"/>
  <c r="H12" i="296"/>
  <c r="D8" i="296"/>
  <c r="D7" i="296"/>
  <c r="J16" i="295"/>
  <c r="H16" i="295"/>
  <c r="J94" i="295"/>
  <c r="H94" i="295"/>
  <c r="J92" i="295"/>
  <c r="H92" i="295"/>
  <c r="J90" i="295"/>
  <c r="H90" i="295"/>
  <c r="J88" i="295"/>
  <c r="H88" i="295"/>
  <c r="J86" i="295"/>
  <c r="H86" i="295"/>
  <c r="J84" i="295"/>
  <c r="H84" i="295"/>
  <c r="J82" i="295"/>
  <c r="H82" i="295"/>
  <c r="J80" i="295"/>
  <c r="H80" i="295"/>
  <c r="J78" i="295"/>
  <c r="H78" i="295"/>
  <c r="J76" i="295"/>
  <c r="H76" i="295"/>
  <c r="J74" i="295"/>
  <c r="H74" i="295"/>
  <c r="J72" i="295"/>
  <c r="H72" i="295"/>
  <c r="J70" i="295"/>
  <c r="H70" i="295"/>
  <c r="J68" i="295"/>
  <c r="H68" i="295"/>
  <c r="J66" i="295"/>
  <c r="H66" i="295"/>
  <c r="J64" i="295"/>
  <c r="H64" i="295"/>
  <c r="J62" i="295"/>
  <c r="H62" i="295"/>
  <c r="J60" i="295"/>
  <c r="H60" i="295"/>
  <c r="J58" i="295"/>
  <c r="H58" i="295"/>
  <c r="J56" i="295"/>
  <c r="H56" i="295"/>
  <c r="J54" i="295"/>
  <c r="H54" i="295"/>
  <c r="J52" i="295"/>
  <c r="H52" i="295"/>
  <c r="J50" i="295"/>
  <c r="H50" i="295"/>
  <c r="J48" i="295"/>
  <c r="H48" i="295"/>
  <c r="J46" i="295"/>
  <c r="H46" i="295"/>
  <c r="J44" i="295"/>
  <c r="H44" i="295"/>
  <c r="J42" i="295"/>
  <c r="H42" i="295"/>
  <c r="J40" i="295"/>
  <c r="H40" i="295"/>
  <c r="J38" i="295"/>
  <c r="H38" i="295"/>
  <c r="J36" i="295"/>
  <c r="H36" i="295"/>
  <c r="J34" i="295"/>
  <c r="H34" i="295"/>
  <c r="J32" i="295"/>
  <c r="H32" i="295"/>
  <c r="J30" i="295"/>
  <c r="H30" i="295"/>
  <c r="J28" i="295"/>
  <c r="H28" i="295"/>
  <c r="J26" i="295"/>
  <c r="H26" i="295"/>
  <c r="J24" i="295"/>
  <c r="H24" i="295"/>
  <c r="J22" i="295"/>
  <c r="H22" i="295"/>
  <c r="J20" i="295"/>
  <c r="H20" i="295"/>
  <c r="J18" i="295"/>
  <c r="H18" i="295"/>
  <c r="J14" i="295"/>
  <c r="H14" i="295"/>
  <c r="C16" i="295"/>
  <c r="T12" i="295"/>
  <c r="T14" i="295" s="1"/>
  <c r="T16" i="295" s="1"/>
  <c r="T18" i="295" s="1"/>
  <c r="T20" i="295" s="1"/>
  <c r="T22" i="295" s="1"/>
  <c r="T24" i="295" s="1"/>
  <c r="T26" i="295" s="1"/>
  <c r="T28" i="295" s="1"/>
  <c r="T30" i="295" s="1"/>
  <c r="T32" i="295" s="1"/>
  <c r="T34" i="295" s="1"/>
  <c r="T36" i="295" s="1"/>
  <c r="T38" i="295" s="1"/>
  <c r="T40" i="295" s="1"/>
  <c r="T42" i="295" s="1"/>
  <c r="T44" i="295" s="1"/>
  <c r="T46" i="295" s="1"/>
  <c r="T48" i="295" s="1"/>
  <c r="T50" i="295" s="1"/>
  <c r="T52" i="295" s="1"/>
  <c r="T54" i="295" s="1"/>
  <c r="T56" i="295" s="1"/>
  <c r="T58" i="295" s="1"/>
  <c r="T60" i="295" s="1"/>
  <c r="T62" i="295" s="1"/>
  <c r="T64" i="295" s="1"/>
  <c r="T66" i="295" s="1"/>
  <c r="T68" i="295" s="1"/>
  <c r="T70" i="295" s="1"/>
  <c r="T72" i="295" s="1"/>
  <c r="J12" i="295"/>
  <c r="H12" i="295"/>
  <c r="D8" i="295"/>
  <c r="D7" i="295"/>
  <c r="J48" i="294"/>
  <c r="H48" i="294"/>
  <c r="J46" i="294"/>
  <c r="H46" i="294"/>
  <c r="J44" i="294"/>
  <c r="H44" i="294"/>
  <c r="J42" i="294"/>
  <c r="H42" i="294"/>
  <c r="C42" i="294"/>
  <c r="C44" i="294" s="1"/>
  <c r="C46" i="294" s="1"/>
  <c r="C48" i="294" s="1"/>
  <c r="C50" i="294" s="1"/>
  <c r="C52" i="294" s="1"/>
  <c r="C54" i="294" s="1"/>
  <c r="C56" i="294" s="1"/>
  <c r="C58" i="294" s="1"/>
  <c r="C60" i="294" s="1"/>
  <c r="C62" i="294" s="1"/>
  <c r="C64" i="294" s="1"/>
  <c r="C66" i="294" s="1"/>
  <c r="C68" i="294" s="1"/>
  <c r="C70" i="294" s="1"/>
  <c r="C72" i="294" s="1"/>
  <c r="J40" i="294"/>
  <c r="H40" i="294"/>
  <c r="J38" i="294"/>
  <c r="H38" i="294"/>
  <c r="J36" i="294"/>
  <c r="H36" i="294"/>
  <c r="J34" i="294"/>
  <c r="H34" i="294"/>
  <c r="J32" i="294"/>
  <c r="H32" i="294"/>
  <c r="D9" i="294"/>
  <c r="J112" i="294"/>
  <c r="H112" i="294"/>
  <c r="J110" i="294"/>
  <c r="H110" i="294"/>
  <c r="J108" i="294"/>
  <c r="H108" i="294"/>
  <c r="J106" i="294"/>
  <c r="H106" i="294"/>
  <c r="J104" i="294"/>
  <c r="H104" i="294"/>
  <c r="J102" i="294"/>
  <c r="H102" i="294"/>
  <c r="J100" i="294"/>
  <c r="H100" i="294"/>
  <c r="J98" i="294"/>
  <c r="H98" i="294"/>
  <c r="J96" i="294"/>
  <c r="H96" i="294"/>
  <c r="J94" i="294"/>
  <c r="H94" i="294"/>
  <c r="J92" i="294"/>
  <c r="H92" i="294"/>
  <c r="J90" i="294"/>
  <c r="H90" i="294"/>
  <c r="J88" i="294"/>
  <c r="H88" i="294"/>
  <c r="J86" i="294"/>
  <c r="H86" i="294"/>
  <c r="J24" i="294"/>
  <c r="H24" i="294"/>
  <c r="J84" i="294"/>
  <c r="H84" i="294"/>
  <c r="J82" i="294"/>
  <c r="H82" i="294"/>
  <c r="J80" i="294"/>
  <c r="H80" i="294"/>
  <c r="J78" i="294"/>
  <c r="H78" i="294"/>
  <c r="J76" i="294"/>
  <c r="H76" i="294"/>
  <c r="J74" i="294"/>
  <c r="H74" i="294"/>
  <c r="J30" i="294"/>
  <c r="H30" i="294"/>
  <c r="J28" i="294"/>
  <c r="H28" i="294"/>
  <c r="C28" i="294"/>
  <c r="C30" i="294" s="1"/>
  <c r="C32" i="294" s="1"/>
  <c r="C34" i="294" s="1"/>
  <c r="C36" i="294" s="1"/>
  <c r="J26" i="294"/>
  <c r="H26" i="294"/>
  <c r="J22" i="294"/>
  <c r="H22" i="294"/>
  <c r="C22" i="294"/>
  <c r="J20" i="294"/>
  <c r="H20" i="294"/>
  <c r="J18" i="294"/>
  <c r="H18" i="294"/>
  <c r="J16" i="294"/>
  <c r="H16" i="294"/>
  <c r="J14" i="294"/>
  <c r="H14" i="294"/>
  <c r="T12" i="294"/>
  <c r="T14" i="294" s="1"/>
  <c r="T16" i="294" s="1"/>
  <c r="T18" i="294" s="1"/>
  <c r="T20" i="294" s="1"/>
  <c r="T22" i="294" s="1"/>
  <c r="T24" i="294" s="1"/>
  <c r="T26" i="294" s="1"/>
  <c r="T28" i="294" s="1"/>
  <c r="T30" i="294" s="1"/>
  <c r="T32" i="294" s="1"/>
  <c r="T34" i="294" s="1"/>
  <c r="T36" i="294" s="1"/>
  <c r="T38" i="294" s="1"/>
  <c r="T40" i="294" s="1"/>
  <c r="T42" i="294" s="1"/>
  <c r="T44" i="294" s="1"/>
  <c r="T46" i="294" s="1"/>
  <c r="T48" i="294" s="1"/>
  <c r="T52" i="294" s="1"/>
  <c r="T54" i="294" s="1"/>
  <c r="T56" i="294" s="1"/>
  <c r="T58" i="294" s="1"/>
  <c r="T60" i="294" s="1"/>
  <c r="T62" i="294" s="1"/>
  <c r="T64" i="294" s="1"/>
  <c r="T66" i="294" s="1"/>
  <c r="T68" i="294" s="1"/>
  <c r="T70" i="294" s="1"/>
  <c r="T72" i="294" s="1"/>
  <c r="T74" i="294" s="1"/>
  <c r="T76" i="294" s="1"/>
  <c r="T78" i="294" s="1"/>
  <c r="T80" i="294" s="1"/>
  <c r="T82" i="294" s="1"/>
  <c r="T84" i="294" s="1"/>
  <c r="T86" i="294" s="1"/>
  <c r="T88" i="294" s="1"/>
  <c r="T90" i="294" s="1"/>
  <c r="T92" i="294" s="1"/>
  <c r="T94" i="294" s="1"/>
  <c r="T96" i="294" s="1"/>
  <c r="T98" i="294" s="1"/>
  <c r="T100" i="294" s="1"/>
  <c r="T102" i="294" s="1"/>
  <c r="T104" i="294" s="1"/>
  <c r="T106" i="294" s="1"/>
  <c r="T108" i="294" s="1"/>
  <c r="T110" i="294" s="1"/>
  <c r="J12" i="294"/>
  <c r="H12" i="294"/>
  <c r="D8" i="294"/>
  <c r="D7" i="294"/>
  <c r="J20" i="292"/>
  <c r="H20" i="292"/>
  <c r="D9" i="292"/>
  <c r="J108" i="292"/>
  <c r="H108" i="292"/>
  <c r="J106" i="292"/>
  <c r="H106" i="292"/>
  <c r="J104" i="292"/>
  <c r="H104" i="292"/>
  <c r="J102" i="292"/>
  <c r="H102" i="292"/>
  <c r="J100" i="292"/>
  <c r="H100" i="292"/>
  <c r="J98" i="292"/>
  <c r="H98" i="292"/>
  <c r="J96" i="292"/>
  <c r="H96" i="292"/>
  <c r="J94" i="292"/>
  <c r="H94" i="292"/>
  <c r="J92" i="292"/>
  <c r="H92" i="292"/>
  <c r="J90" i="292"/>
  <c r="H90" i="292"/>
  <c r="J88" i="292"/>
  <c r="H88" i="292"/>
  <c r="J86" i="292"/>
  <c r="H86" i="292"/>
  <c r="J84" i="292"/>
  <c r="H84" i="292"/>
  <c r="J82" i="292"/>
  <c r="H82" i="292"/>
  <c r="J80" i="292"/>
  <c r="H80" i="292"/>
  <c r="J78" i="292"/>
  <c r="H78" i="292"/>
  <c r="J76" i="292"/>
  <c r="H76" i="292"/>
  <c r="J74" i="292"/>
  <c r="H74" i="292"/>
  <c r="J72" i="292"/>
  <c r="H72" i="292"/>
  <c r="J70" i="292"/>
  <c r="H70" i="292"/>
  <c r="J68" i="292"/>
  <c r="H68" i="292"/>
  <c r="J66" i="292"/>
  <c r="H66" i="292"/>
  <c r="J64" i="292"/>
  <c r="H64" i="292"/>
  <c r="J62" i="292"/>
  <c r="H62" i="292"/>
  <c r="J60" i="292"/>
  <c r="H60" i="292"/>
  <c r="J58" i="292"/>
  <c r="H58" i="292"/>
  <c r="J56" i="292"/>
  <c r="H56" i="292"/>
  <c r="J54" i="292"/>
  <c r="H54" i="292"/>
  <c r="J52" i="292"/>
  <c r="H52" i="292"/>
  <c r="J50" i="292"/>
  <c r="H50" i="292"/>
  <c r="J48" i="292"/>
  <c r="H48" i="292"/>
  <c r="J46" i="292"/>
  <c r="H46" i="292"/>
  <c r="J44" i="292"/>
  <c r="H44" i="292"/>
  <c r="J42" i="292"/>
  <c r="H42" i="292"/>
  <c r="J40" i="292"/>
  <c r="H40" i="292"/>
  <c r="J38" i="292"/>
  <c r="H38" i="292"/>
  <c r="J26" i="292"/>
  <c r="H26" i="292"/>
  <c r="J24" i="292"/>
  <c r="H24" i="292"/>
  <c r="J22" i="292"/>
  <c r="H22" i="292"/>
  <c r="J16" i="292"/>
  <c r="H16" i="292"/>
  <c r="C16" i="292"/>
  <c r="C18" i="292" s="1"/>
  <c r="C20" i="292" s="1"/>
  <c r="J14" i="292"/>
  <c r="H14" i="292"/>
  <c r="T12" i="292"/>
  <c r="T14" i="292" s="1"/>
  <c r="T16" i="292" s="1"/>
  <c r="T18" i="292" s="1"/>
  <c r="T20" i="292" s="1"/>
  <c r="T22" i="292" s="1"/>
  <c r="T24" i="292" s="1"/>
  <c r="T26" i="292" s="1"/>
  <c r="T28" i="292" s="1"/>
  <c r="T30" i="292" s="1"/>
  <c r="T32" i="292" s="1"/>
  <c r="T34" i="292" s="1"/>
  <c r="T36" i="292" s="1"/>
  <c r="T38" i="292" s="1"/>
  <c r="T40" i="292" s="1"/>
  <c r="T42" i="292" s="1"/>
  <c r="T44" i="292" s="1"/>
  <c r="T46" i="292" s="1"/>
  <c r="T48" i="292" s="1"/>
  <c r="T50" i="292" s="1"/>
  <c r="T52" i="292" s="1"/>
  <c r="T54" i="292" s="1"/>
  <c r="T56" i="292" s="1"/>
  <c r="T58" i="292" s="1"/>
  <c r="T60" i="292" s="1"/>
  <c r="J12" i="292"/>
  <c r="H12" i="292"/>
  <c r="D8" i="292"/>
  <c r="D7" i="292"/>
  <c r="D8" i="268"/>
  <c r="D7" i="268"/>
  <c r="D9" i="268"/>
  <c r="E25" i="285"/>
  <c r="E19" i="285"/>
  <c r="E29" i="285"/>
  <c r="D9" i="303" s="1"/>
  <c r="E28" i="285"/>
  <c r="D9" i="302" s="1"/>
  <c r="E27" i="285"/>
  <c r="D9" i="301" s="1"/>
  <c r="E26" i="285"/>
  <c r="D9" i="300" s="1"/>
  <c r="E20" i="285"/>
  <c r="D9" i="295" s="1"/>
  <c r="T54" i="296" l="1"/>
  <c r="T56" i="296" s="1"/>
  <c r="T112" i="294"/>
  <c r="T74" i="295"/>
  <c r="T76" i="295" s="1"/>
  <c r="T78" i="295" s="1"/>
  <c r="T80" i="295" s="1"/>
  <c r="T82" i="295" s="1"/>
  <c r="T84" i="295" s="1"/>
  <c r="T86" i="295" s="1"/>
  <c r="T88" i="295" s="1"/>
  <c r="T90" i="295" s="1"/>
  <c r="T92" i="295" s="1"/>
  <c r="T94" i="295" s="1"/>
  <c r="T62" i="292"/>
  <c r="T64" i="292" s="1"/>
  <c r="T66" i="292" s="1"/>
  <c r="T68" i="292" s="1"/>
  <c r="T70" i="292" s="1"/>
  <c r="T72" i="292" s="1"/>
  <c r="T74" i="292" s="1"/>
  <c r="T76" i="292" s="1"/>
  <c r="T78" i="292" s="1"/>
  <c r="T80" i="292" s="1"/>
  <c r="T82" i="292" s="1"/>
  <c r="T84" i="292" s="1"/>
  <c r="T86" i="292" s="1"/>
  <c r="T88" i="292" s="1"/>
  <c r="T90" i="292" s="1"/>
  <c r="T92" i="292" s="1"/>
  <c r="T94" i="292" s="1"/>
  <c r="T96" i="292" s="1"/>
  <c r="T98" i="292" s="1"/>
  <c r="T100" i="292" s="1"/>
  <c r="T102" i="292" s="1"/>
  <c r="T104" i="292" s="1"/>
  <c r="T106" i="292" s="1"/>
  <c r="T108" i="292" s="1"/>
  <c r="T58" i="297" l="1"/>
  <c r="T60" i="297" s="1"/>
  <c r="T62" i="297" s="1"/>
  <c r="T64" i="297" s="1"/>
  <c r="T66" i="297" s="1"/>
  <c r="T68" i="297" s="1"/>
  <c r="T70" i="297" s="1"/>
  <c r="T72" i="297" s="1"/>
  <c r="T74" i="297" s="1"/>
  <c r="T76" i="297" s="1"/>
  <c r="T78" i="297" s="1"/>
  <c r="T80" i="297" s="1"/>
  <c r="T136" i="297" l="1"/>
  <c r="T82" i="297"/>
  <c r="T84" i="297" s="1"/>
  <c r="T86" i="297" s="1"/>
  <c r="T88" i="297" s="1"/>
  <c r="T90" i="297" s="1"/>
  <c r="T92" i="297" s="1"/>
  <c r="T94" i="297" s="1"/>
  <c r="T96" i="297" s="1"/>
  <c r="T98" i="297" s="1"/>
  <c r="T100" i="297" s="1"/>
  <c r="T102" i="297" s="1"/>
  <c r="T104" i="297" s="1"/>
  <c r="T106" i="297" s="1"/>
  <c r="T108" i="297" s="1"/>
  <c r="T110" i="297" s="1"/>
  <c r="T112" i="297" s="1"/>
  <c r="T114" i="297" s="1"/>
  <c r="T116" i="297" s="1"/>
  <c r="T118" i="297" s="1"/>
  <c r="T120" i="297" s="1"/>
  <c r="T122" i="297" s="1"/>
  <c r="T124" i="297" s="1"/>
  <c r="T126" i="297" s="1"/>
  <c r="T128" i="297" s="1"/>
  <c r="T130" i="297" s="1"/>
  <c r="T132" i="297" s="1"/>
  <c r="T134" i="297" s="1"/>
  <c r="C22" i="268" l="1"/>
  <c r="J84" i="273" l="1"/>
  <c r="H84" i="273"/>
  <c r="J82" i="273"/>
  <c r="H82" i="273"/>
  <c r="J64" i="273"/>
  <c r="H64" i="273"/>
  <c r="J62" i="273"/>
  <c r="H62" i="273"/>
  <c r="J60" i="273"/>
  <c r="H60" i="273"/>
  <c r="J58" i="273"/>
  <c r="H58" i="273"/>
  <c r="J56" i="273"/>
  <c r="H56" i="273"/>
  <c r="J48" i="273"/>
  <c r="H48" i="273"/>
  <c r="J52" i="273"/>
  <c r="H52" i="273"/>
  <c r="J46" i="273"/>
  <c r="H46" i="273"/>
  <c r="T12" i="288" l="1"/>
  <c r="T14" i="288" s="1"/>
  <c r="T16" i="288" s="1"/>
  <c r="T18" i="288" s="1"/>
  <c r="T20" i="288" s="1"/>
  <c r="T22" i="288" s="1"/>
  <c r="T24" i="288" s="1"/>
  <c r="T26" i="288" s="1"/>
  <c r="T28" i="288" s="1"/>
  <c r="T30" i="288" s="1"/>
  <c r="T32" i="288" s="1"/>
  <c r="T34" i="288" s="1"/>
  <c r="T36" i="288" s="1"/>
  <c r="T38" i="288" s="1"/>
  <c r="T40" i="288" s="1"/>
  <c r="T42" i="288" s="1"/>
  <c r="T44" i="288" s="1"/>
  <c r="T46" i="288" s="1"/>
  <c r="T48" i="288" s="1"/>
  <c r="T52" i="288" s="1"/>
  <c r="T54" i="288" s="1"/>
  <c r="T56" i="288" s="1"/>
  <c r="T58" i="288" s="1"/>
  <c r="T60" i="288" s="1"/>
  <c r="T62" i="288" s="1"/>
  <c r="T64" i="288" s="1"/>
  <c r="T66" i="288" s="1"/>
  <c r="T68" i="288" s="1"/>
  <c r="T70" i="288" s="1"/>
  <c r="T72" i="288" s="1"/>
  <c r="T74" i="288" s="1"/>
  <c r="T76" i="288" s="1"/>
  <c r="T78" i="288" s="1"/>
  <c r="T80" i="288" s="1"/>
  <c r="T82" i="288" s="1"/>
  <c r="T84" i="288" s="1"/>
  <c r="T86" i="288" s="1"/>
  <c r="T88" i="288" s="1"/>
  <c r="T90" i="288" s="1"/>
  <c r="T92" i="288" s="1"/>
  <c r="T94" i="288" s="1"/>
  <c r="T96" i="288" s="1"/>
  <c r="T98" i="288" s="1"/>
  <c r="T100" i="288" s="1"/>
  <c r="T102" i="288" s="1"/>
  <c r="T104" i="288" s="1"/>
  <c r="C66" i="283"/>
  <c r="J84" i="283"/>
  <c r="H84" i="283"/>
  <c r="J82" i="283"/>
  <c r="H82" i="283"/>
  <c r="J80" i="283"/>
  <c r="H80" i="283"/>
  <c r="J68" i="283"/>
  <c r="H68" i="283"/>
  <c r="J66" i="283"/>
  <c r="H66" i="283"/>
  <c r="D9" i="288"/>
  <c r="J106" i="288"/>
  <c r="H106" i="288"/>
  <c r="J104" i="288"/>
  <c r="H104" i="288"/>
  <c r="J102" i="288"/>
  <c r="H102" i="288"/>
  <c r="J100" i="288"/>
  <c r="H100" i="288"/>
  <c r="J98" i="288"/>
  <c r="H98" i="288"/>
  <c r="J96" i="288"/>
  <c r="H96" i="288"/>
  <c r="J94" i="288"/>
  <c r="H94" i="288"/>
  <c r="J92" i="288"/>
  <c r="H92" i="288"/>
  <c r="J90" i="288"/>
  <c r="H90" i="288"/>
  <c r="J88" i="288"/>
  <c r="H88" i="288"/>
  <c r="J86" i="288"/>
  <c r="H86" i="288"/>
  <c r="J84" i="288"/>
  <c r="H84" i="288"/>
  <c r="J82" i="288"/>
  <c r="H82" i="288"/>
  <c r="J80" i="288"/>
  <c r="H80" i="288"/>
  <c r="J78" i="288"/>
  <c r="H78" i="288"/>
  <c r="J76" i="288"/>
  <c r="H76" i="288"/>
  <c r="J74" i="288"/>
  <c r="H74" i="288"/>
  <c r="J72" i="288"/>
  <c r="H72" i="288"/>
  <c r="J70" i="288"/>
  <c r="H70" i="288"/>
  <c r="J68" i="288"/>
  <c r="H68" i="288"/>
  <c r="J66" i="288"/>
  <c r="H66" i="288"/>
  <c r="J64" i="288"/>
  <c r="H64" i="288"/>
  <c r="J62" i="288"/>
  <c r="H62" i="288"/>
  <c r="J60" i="288"/>
  <c r="H60" i="288"/>
  <c r="J58" i="288"/>
  <c r="H58" i="288"/>
  <c r="J56" i="288"/>
  <c r="H56" i="288"/>
  <c r="J54" i="288"/>
  <c r="H54" i="288"/>
  <c r="J52" i="288"/>
  <c r="H52" i="288"/>
  <c r="J50" i="288"/>
  <c r="H50" i="288"/>
  <c r="J48" i="288"/>
  <c r="H48" i="288"/>
  <c r="J46" i="288"/>
  <c r="H46" i="288"/>
  <c r="J44" i="288"/>
  <c r="H44" i="288"/>
  <c r="J34" i="288"/>
  <c r="H34" i="288"/>
  <c r="J32" i="288"/>
  <c r="H32" i="288"/>
  <c r="J30" i="288"/>
  <c r="H30" i="288"/>
  <c r="J28" i="288"/>
  <c r="H28" i="288"/>
  <c r="J26" i="288"/>
  <c r="H26" i="288"/>
  <c r="J38" i="288"/>
  <c r="H38" i="288"/>
  <c r="J36" i="288"/>
  <c r="H36" i="288"/>
  <c r="C28" i="288"/>
  <c r="C30" i="288" s="1"/>
  <c r="C32" i="288" s="1"/>
  <c r="C34" i="288" s="1"/>
  <c r="C36" i="288" s="1"/>
  <c r="C38" i="288" s="1"/>
  <c r="C40" i="288" s="1"/>
  <c r="C42" i="288" s="1"/>
  <c r="J24" i="288"/>
  <c r="H24" i="288"/>
  <c r="J22" i="288"/>
  <c r="H22" i="288"/>
  <c r="J20" i="288"/>
  <c r="H20" i="288"/>
  <c r="J18" i="288"/>
  <c r="H18" i="288"/>
  <c r="J14" i="288"/>
  <c r="H14" i="288"/>
  <c r="J12" i="288"/>
  <c r="H12" i="288"/>
  <c r="C24" i="288"/>
  <c r="C50" i="288" s="1"/>
  <c r="D8" i="288"/>
  <c r="D7" i="288"/>
  <c r="D8" i="273"/>
  <c r="D7" i="273"/>
  <c r="D8" i="283"/>
  <c r="D7" i="283"/>
  <c r="C88" i="283" l="1"/>
  <c r="C70" i="283"/>
  <c r="T106" i="288" l="1"/>
  <c r="J160" i="283" l="1"/>
  <c r="H160" i="283"/>
  <c r="J158" i="283"/>
  <c r="H158" i="283"/>
  <c r="J156" i="283"/>
  <c r="H156" i="283"/>
  <c r="J154" i="283"/>
  <c r="H154" i="283"/>
  <c r="J152" i="283"/>
  <c r="H152" i="283"/>
  <c r="J150" i="283"/>
  <c r="H150" i="283"/>
  <c r="J148" i="283"/>
  <c r="H148" i="283"/>
  <c r="J146" i="283"/>
  <c r="H146" i="283"/>
  <c r="J144" i="283"/>
  <c r="H144" i="283"/>
  <c r="J142" i="283"/>
  <c r="H142" i="283"/>
  <c r="J140" i="283"/>
  <c r="H140" i="283"/>
  <c r="J138" i="283"/>
  <c r="H138" i="283"/>
  <c r="J136" i="283"/>
  <c r="H136" i="283"/>
  <c r="J134" i="283"/>
  <c r="H134" i="283"/>
  <c r="J132" i="283"/>
  <c r="H132" i="283"/>
  <c r="J130" i="283"/>
  <c r="H130" i="283"/>
  <c r="C24" i="273"/>
  <c r="C46" i="273" s="1"/>
  <c r="C62" i="273" s="1"/>
  <c r="C86" i="273" s="1"/>
  <c r="C104" i="273" s="1"/>
  <c r="J44" i="273"/>
  <c r="H44" i="273"/>
  <c r="J42" i="273"/>
  <c r="H42" i="273"/>
  <c r="J40" i="273"/>
  <c r="H40" i="273"/>
  <c r="J38" i="273"/>
  <c r="H38" i="273"/>
  <c r="J36" i="273"/>
  <c r="H36" i="273"/>
  <c r="J34" i="273"/>
  <c r="H34" i="273"/>
  <c r="J32" i="273"/>
  <c r="H32" i="273"/>
  <c r="J28" i="273"/>
  <c r="H28" i="273"/>
  <c r="C28" i="273"/>
  <c r="J26" i="273"/>
  <c r="H26" i="273"/>
  <c r="J24" i="273"/>
  <c r="H24" i="273"/>
  <c r="J64" i="268"/>
  <c r="H64" i="268"/>
  <c r="J62" i="268"/>
  <c r="H62" i="268"/>
  <c r="J60" i="268"/>
  <c r="H60" i="268"/>
  <c r="J50" i="268"/>
  <c r="H50" i="268"/>
  <c r="J28" i="268"/>
  <c r="H28" i="268"/>
  <c r="J24" i="268"/>
  <c r="H24" i="268"/>
  <c r="J22" i="268"/>
  <c r="H22" i="268"/>
  <c r="H66" i="268"/>
  <c r="J66" i="268"/>
  <c r="C32" i="273" l="1"/>
  <c r="C34" i="273" s="1"/>
  <c r="C36" i="273" s="1"/>
  <c r="C38" i="273" s="1"/>
  <c r="C30" i="273"/>
  <c r="H12" i="268"/>
  <c r="H14" i="268"/>
  <c r="D9" i="273"/>
  <c r="D9" i="283"/>
  <c r="J162" i="283" l="1"/>
  <c r="H162" i="283"/>
  <c r="J128" i="283"/>
  <c r="H128" i="283"/>
  <c r="J126" i="283"/>
  <c r="H126" i="283"/>
  <c r="J124" i="283"/>
  <c r="H124" i="283"/>
  <c r="J122" i="283"/>
  <c r="H122" i="283"/>
  <c r="J120" i="283"/>
  <c r="H120" i="283"/>
  <c r="J118" i="283"/>
  <c r="H118" i="283"/>
  <c r="J116" i="283"/>
  <c r="H116" i="283"/>
  <c r="J114" i="283"/>
  <c r="H114" i="283"/>
  <c r="J112" i="283"/>
  <c r="H112" i="283"/>
  <c r="J110" i="283"/>
  <c r="H110" i="283"/>
  <c r="J108" i="283"/>
  <c r="H108" i="283"/>
  <c r="J106" i="283"/>
  <c r="H106" i="283"/>
  <c r="J104" i="283"/>
  <c r="H104" i="283"/>
  <c r="J102" i="283"/>
  <c r="H102" i="283"/>
  <c r="J100" i="283"/>
  <c r="H100" i="283"/>
  <c r="J98" i="283"/>
  <c r="H98" i="283"/>
  <c r="J96" i="283"/>
  <c r="H96" i="283"/>
  <c r="J94" i="283"/>
  <c r="H94" i="283"/>
  <c r="J92" i="283"/>
  <c r="H92" i="283"/>
  <c r="J90" i="283"/>
  <c r="H90" i="283"/>
  <c r="J88" i="283"/>
  <c r="H88" i="283"/>
  <c r="J86" i="283"/>
  <c r="H86" i="283"/>
  <c r="J64" i="283"/>
  <c r="H64" i="283"/>
  <c r="J62" i="283"/>
  <c r="H62" i="283"/>
  <c r="J60" i="283"/>
  <c r="H60" i="283"/>
  <c r="T12" i="283"/>
  <c r="J12" i="283"/>
  <c r="H12" i="283"/>
  <c r="J16" i="273"/>
  <c r="H16" i="273"/>
  <c r="J166" i="273"/>
  <c r="H166" i="273"/>
  <c r="J164" i="273"/>
  <c r="H164" i="273"/>
  <c r="J162" i="273"/>
  <c r="H162" i="273"/>
  <c r="J160" i="273"/>
  <c r="H160" i="273"/>
  <c r="J158" i="273"/>
  <c r="H158" i="273"/>
  <c r="J156" i="273"/>
  <c r="H156" i="273"/>
  <c r="J154" i="273"/>
  <c r="H154" i="273"/>
  <c r="J152" i="273"/>
  <c r="H152" i="273"/>
  <c r="J150" i="273"/>
  <c r="H150" i="273"/>
  <c r="J148" i="273"/>
  <c r="H148" i="273"/>
  <c r="J146" i="273"/>
  <c r="H146" i="273"/>
  <c r="J144" i="273"/>
  <c r="H144" i="273"/>
  <c r="J142" i="273"/>
  <c r="H142" i="273"/>
  <c r="J140" i="273"/>
  <c r="H140" i="273"/>
  <c r="J138" i="273"/>
  <c r="H138" i="273"/>
  <c r="J136" i="273"/>
  <c r="H136" i="273"/>
  <c r="J134" i="273"/>
  <c r="H134" i="273"/>
  <c r="J132" i="273"/>
  <c r="H132" i="273"/>
  <c r="J130" i="273"/>
  <c r="H130" i="273"/>
  <c r="J128" i="273"/>
  <c r="H128" i="273"/>
  <c r="J126" i="273"/>
  <c r="H126" i="273"/>
  <c r="J124" i="273"/>
  <c r="H124" i="273"/>
  <c r="J122" i="273"/>
  <c r="H122" i="273"/>
  <c r="J120" i="273"/>
  <c r="H120" i="273"/>
  <c r="J22" i="273"/>
  <c r="H22" i="273"/>
  <c r="J20" i="273"/>
  <c r="H20" i="273"/>
  <c r="J18" i="273"/>
  <c r="H18" i="273"/>
  <c r="J14" i="273"/>
  <c r="H14" i="273"/>
  <c r="C16" i="273"/>
  <c r="T12" i="273"/>
  <c r="T14" i="273" s="1"/>
  <c r="T16" i="273" s="1"/>
  <c r="T18" i="273" s="1"/>
  <c r="T20" i="273" s="1"/>
  <c r="T22" i="273" s="1"/>
  <c r="T24" i="273" s="1"/>
  <c r="T26" i="273" s="1"/>
  <c r="T28" i="273" s="1"/>
  <c r="T30" i="273" s="1"/>
  <c r="T32" i="273" s="1"/>
  <c r="T34" i="273" s="1"/>
  <c r="T36" i="273" s="1"/>
  <c r="T38" i="273" s="1"/>
  <c r="T40" i="273" s="1"/>
  <c r="T42" i="273" s="1"/>
  <c r="T44" i="273" s="1"/>
  <c r="T46" i="273" s="1"/>
  <c r="T48" i="273" s="1"/>
  <c r="T52" i="273" s="1"/>
  <c r="T54" i="273" s="1"/>
  <c r="T56" i="273" s="1"/>
  <c r="T58" i="273" s="1"/>
  <c r="T60" i="273" s="1"/>
  <c r="T62" i="273" s="1"/>
  <c r="T64" i="273" s="1"/>
  <c r="T66" i="273" s="1"/>
  <c r="T68" i="273" s="1"/>
  <c r="T70" i="273" s="1"/>
  <c r="T72" i="273" s="1"/>
  <c r="T74" i="273" s="1"/>
  <c r="T76" i="273" s="1"/>
  <c r="T78" i="273" s="1"/>
  <c r="T80" i="273" s="1"/>
  <c r="T82" i="273" s="1"/>
  <c r="T84" i="273" s="1"/>
  <c r="T86" i="273" s="1"/>
  <c r="T88" i="273" s="1"/>
  <c r="T90" i="273" s="1"/>
  <c r="T92" i="273" s="1"/>
  <c r="T94" i="273" s="1"/>
  <c r="T96" i="273" s="1"/>
  <c r="T100" i="273" s="1"/>
  <c r="T102" i="273" s="1"/>
  <c r="T104" i="273" s="1"/>
  <c r="T106" i="273" s="1"/>
  <c r="T108" i="273" s="1"/>
  <c r="T110" i="273" s="1"/>
  <c r="T112" i="273" s="1"/>
  <c r="T114" i="273" s="1"/>
  <c r="T116" i="273" s="1"/>
  <c r="T118" i="273" s="1"/>
  <c r="T120" i="273" s="1"/>
  <c r="T122" i="273" s="1"/>
  <c r="T124" i="273" s="1"/>
  <c r="T126" i="273" s="1"/>
  <c r="T128" i="273" s="1"/>
  <c r="T130" i="273" s="1"/>
  <c r="T132" i="273" s="1"/>
  <c r="T134" i="273" s="1"/>
  <c r="T136" i="273" s="1"/>
  <c r="T138" i="273" s="1"/>
  <c r="T140" i="273" s="1"/>
  <c r="T142" i="273" s="1"/>
  <c r="T144" i="273" s="1"/>
  <c r="T146" i="273" s="1"/>
  <c r="T148" i="273" s="1"/>
  <c r="T150" i="273" s="1"/>
  <c r="T152" i="273" s="1"/>
  <c r="T154" i="273" s="1"/>
  <c r="T156" i="273" s="1"/>
  <c r="T158" i="273" s="1"/>
  <c r="T160" i="273" s="1"/>
  <c r="T162" i="273" s="1"/>
  <c r="T164" i="273" s="1"/>
  <c r="J12" i="273"/>
  <c r="H12" i="273"/>
  <c r="J98" i="268"/>
  <c r="H98" i="268"/>
  <c r="J96" i="268"/>
  <c r="H96" i="268"/>
  <c r="J94" i="268"/>
  <c r="H94" i="268"/>
  <c r="J92" i="268"/>
  <c r="H92" i="268"/>
  <c r="J90" i="268"/>
  <c r="H90" i="268"/>
  <c r="J88" i="268"/>
  <c r="H88" i="268"/>
  <c r="J86" i="268"/>
  <c r="H86" i="268"/>
  <c r="J84" i="268"/>
  <c r="H84" i="268"/>
  <c r="J82" i="268"/>
  <c r="H82" i="268"/>
  <c r="J100" i="268"/>
  <c r="H100" i="268"/>
  <c r="J80" i="268"/>
  <c r="H80" i="268"/>
  <c r="J78" i="268"/>
  <c r="H78" i="268"/>
  <c r="J76" i="268"/>
  <c r="H76" i="268"/>
  <c r="J74" i="268"/>
  <c r="H74" i="268"/>
  <c r="J72" i="268"/>
  <c r="H72" i="268"/>
  <c r="J70" i="268"/>
  <c r="H70" i="268"/>
  <c r="J68" i="268"/>
  <c r="H68" i="268"/>
  <c r="J20" i="268"/>
  <c r="H20" i="268"/>
  <c r="J18" i="268"/>
  <c r="H18" i="268"/>
  <c r="J16" i="268"/>
  <c r="H16" i="268"/>
  <c r="J14" i="268"/>
  <c r="T12" i="268"/>
  <c r="T14" i="268" s="1"/>
  <c r="T16" i="268" s="1"/>
  <c r="T18" i="268" s="1"/>
  <c r="T20" i="268" s="1"/>
  <c r="T22" i="268" s="1"/>
  <c r="T24" i="268" s="1"/>
  <c r="T26" i="268" s="1"/>
  <c r="T28" i="268" s="1"/>
  <c r="T30" i="268" s="1"/>
  <c r="T32" i="268" s="1"/>
  <c r="T34" i="268" s="1"/>
  <c r="T36" i="268" s="1"/>
  <c r="T38" i="268" s="1"/>
  <c r="T40" i="268" s="1"/>
  <c r="T42" i="268" s="1"/>
  <c r="T44" i="268" s="1"/>
  <c r="T46" i="268" s="1"/>
  <c r="T48" i="268" s="1"/>
  <c r="T52" i="268" s="1"/>
  <c r="T54" i="268" s="1"/>
  <c r="T56" i="268" s="1"/>
  <c r="T58" i="268" s="1"/>
  <c r="T60" i="268" s="1"/>
  <c r="T62" i="268" s="1"/>
  <c r="T64" i="268" s="1"/>
  <c r="T66" i="268" s="1"/>
  <c r="T68" i="268" s="1"/>
  <c r="T70" i="268" s="1"/>
  <c r="T72" i="268" s="1"/>
  <c r="T74" i="268" s="1"/>
  <c r="T76" i="268" s="1"/>
  <c r="T78" i="268" s="1"/>
  <c r="T80" i="268" s="1"/>
  <c r="T82" i="268" s="1"/>
  <c r="T84" i="268" s="1"/>
  <c r="T86" i="268" s="1"/>
  <c r="T88" i="268" s="1"/>
  <c r="T90" i="268" s="1"/>
  <c r="T92" i="268" s="1"/>
  <c r="T94" i="268" s="1"/>
  <c r="T96" i="268" s="1"/>
  <c r="T98" i="268" s="1"/>
  <c r="J12" i="268"/>
  <c r="T14" i="283" l="1"/>
  <c r="T16" i="283" s="1"/>
  <c r="T18" i="283" s="1"/>
  <c r="T20" i="283" s="1"/>
  <c r="T22" i="283" s="1"/>
  <c r="T24" i="283" s="1"/>
  <c r="T26" i="283" s="1"/>
  <c r="T28" i="283" s="1"/>
  <c r="T30" i="283" s="1"/>
  <c r="T32" i="283" s="1"/>
  <c r="T34" i="283" s="1"/>
  <c r="T36" i="283" s="1"/>
  <c r="T38" i="283" s="1"/>
  <c r="T40" i="283" s="1"/>
  <c r="T42" i="283" s="1"/>
  <c r="T44" i="283" s="1"/>
  <c r="T46" i="283" s="1"/>
  <c r="T48" i="283" l="1"/>
  <c r="T52" i="283" s="1"/>
  <c r="T54" i="283" s="1"/>
  <c r="T56" i="283" s="1"/>
  <c r="T58" i="283" s="1"/>
  <c r="T60" i="283" s="1"/>
  <c r="T62" i="283" s="1"/>
  <c r="T64" i="283" s="1"/>
  <c r="T66" i="283" s="1"/>
  <c r="T68" i="283" s="1"/>
  <c r="T70" i="283" s="1"/>
  <c r="T72" i="283" s="1"/>
  <c r="T74" i="283" s="1"/>
  <c r="T76" i="283" s="1"/>
  <c r="T78" i="283" s="1"/>
  <c r="T80" i="283" s="1"/>
  <c r="T82" i="283" s="1"/>
  <c r="T84" i="283" s="1"/>
  <c r="T86" i="283" s="1"/>
  <c r="T88" i="283" s="1"/>
  <c r="T90" i="283" s="1"/>
  <c r="T92" i="283" s="1"/>
  <c r="T94" i="283" s="1"/>
  <c r="T96" i="283" s="1"/>
  <c r="T98" i="283" s="1"/>
  <c r="T100" i="283" s="1"/>
  <c r="T102" i="283" s="1"/>
  <c r="T104" i="283" l="1"/>
  <c r="T106" i="283" s="1"/>
  <c r="T108" i="283" s="1"/>
  <c r="T110" i="283" s="1"/>
  <c r="T112" i="283" s="1"/>
  <c r="T114" i="283" s="1"/>
  <c r="T116" i="283" s="1"/>
  <c r="T118" i="283" s="1"/>
  <c r="T120" i="283" s="1"/>
  <c r="T122" i="283" s="1"/>
  <c r="T124" i="283" s="1"/>
  <c r="T126" i="283" s="1"/>
  <c r="T128" i="283" s="1"/>
  <c r="T130" i="283" s="1"/>
  <c r="T132" i="283" s="1"/>
  <c r="T134" i="283" s="1"/>
  <c r="T136" i="283" s="1"/>
  <c r="T138" i="283" s="1"/>
  <c r="T140" i="283" s="1"/>
  <c r="T142" i="283" s="1"/>
  <c r="T144" i="283" s="1"/>
  <c r="T146" i="283" s="1"/>
  <c r="T148" i="283" s="1"/>
  <c r="T150" i="283" s="1"/>
  <c r="T152" i="283" s="1"/>
  <c r="T154" i="283" s="1"/>
  <c r="T156" i="283" s="1"/>
  <c r="T158" i="283" s="1"/>
  <c r="T160" i="283" s="1"/>
  <c r="T162" i="283" s="1"/>
  <c r="T166" i="273" l="1"/>
  <c r="T100" i="268" l="1"/>
  <c r="F209" i="307" l="1"/>
  <c r="G45" i="285" l="1"/>
  <c r="G46" i="285" s="1"/>
  <c r="F45" i="285" l="1"/>
  <c r="F46" i="285" s="1"/>
  <c r="H46" i="285"/>
</calcChain>
</file>

<file path=xl/sharedStrings.xml><?xml version="1.0" encoding="utf-8"?>
<sst xmlns="http://schemas.openxmlformats.org/spreadsheetml/2006/main" count="1606" uniqueCount="564">
  <si>
    <t>番　号</t>
    <rPh sb="0" eb="1">
      <t>バン</t>
    </rPh>
    <rPh sb="2" eb="3">
      <t>ゴウ</t>
    </rPh>
    <phoneticPr fontId="4"/>
  </si>
  <si>
    <t>式</t>
  </si>
  <si>
    <t>)</t>
    <phoneticPr fontId="4"/>
  </si>
  <si>
    <t>　　小　　計</t>
  </si>
  <si>
    <t>.</t>
    <phoneticPr fontId="4"/>
  </si>
  <si>
    <t>　　　　計</t>
  </si>
  <si>
    <t>名　　　　　称</t>
    <rPh sb="0" eb="1">
      <t>ナ</t>
    </rPh>
    <rPh sb="6" eb="7">
      <t>ショウ</t>
    </rPh>
    <phoneticPr fontId="4"/>
  </si>
  <si>
    <t>規　　格</t>
    <rPh sb="0" eb="1">
      <t>タダシ</t>
    </rPh>
    <rPh sb="3" eb="4">
      <t>カク</t>
    </rPh>
    <phoneticPr fontId="4"/>
  </si>
  <si>
    <t>単 位</t>
    <rPh sb="0" eb="1">
      <t>タン</t>
    </rPh>
    <rPh sb="2" eb="3">
      <t>クライ</t>
    </rPh>
    <phoneticPr fontId="4"/>
  </si>
  <si>
    <t>数　量</t>
    <rPh sb="0" eb="1">
      <t>カズ</t>
    </rPh>
    <rPh sb="2" eb="3">
      <t>リョウ</t>
    </rPh>
    <phoneticPr fontId="4"/>
  </si>
  <si>
    <t>摘　　要</t>
    <rPh sb="0" eb="1">
      <t>テキ</t>
    </rPh>
    <rPh sb="3" eb="4">
      <t>ヨウ</t>
    </rPh>
    <phoneticPr fontId="4"/>
  </si>
  <si>
    <t>)</t>
  </si>
  <si>
    <t>.</t>
  </si>
  <si>
    <t>小　　計</t>
  </si>
  <si>
    <t>（小　計）</t>
  </si>
  <si>
    <t>計</t>
    <rPh sb="0" eb="1">
      <t>ケイ</t>
    </rPh>
    <phoneticPr fontId="4"/>
  </si>
  <si>
    <t>(</t>
    <phoneticPr fontId="4"/>
  </si>
  <si>
    <t>（1）</t>
    <phoneticPr fontId="4"/>
  </si>
  <si>
    <t>計</t>
    <phoneticPr fontId="4"/>
  </si>
  <si>
    <t>＜</t>
    <phoneticPr fontId="4"/>
  </si>
  <si>
    <t>＞</t>
    <phoneticPr fontId="4"/>
  </si>
  <si>
    <t>項　　　目</t>
    <phoneticPr fontId="4"/>
  </si>
  <si>
    <t>請 負 工 事 費 設 計 額</t>
    <phoneticPr fontId="4"/>
  </si>
  <si>
    <t>請 負 工 事 費 実 施 額</t>
    <phoneticPr fontId="4"/>
  </si>
  <si>
    <t>　　消　費　税</t>
    <phoneticPr fontId="4"/>
  </si>
  <si>
    <t>　　合　　　計</t>
    <phoneticPr fontId="4"/>
  </si>
  <si>
    <t>（2）</t>
    <phoneticPr fontId="4"/>
  </si>
  <si>
    <t>一 般 管 理 費 等</t>
    <rPh sb="0" eb="1">
      <t>イチ</t>
    </rPh>
    <rPh sb="2" eb="3">
      <t>パン</t>
    </rPh>
    <rPh sb="4" eb="5">
      <t>カン</t>
    </rPh>
    <rPh sb="6" eb="7">
      <t>リ</t>
    </rPh>
    <rPh sb="8" eb="9">
      <t>ヒ</t>
    </rPh>
    <rPh sb="10" eb="11">
      <t>トウ</t>
    </rPh>
    <phoneticPr fontId="4"/>
  </si>
  <si>
    <t>( 単位：円 )</t>
    <phoneticPr fontId="4"/>
  </si>
  <si>
    <t>台</t>
  </si>
  <si>
    <t>労務単価</t>
    <rPh sb="0" eb="2">
      <t>ロウム</t>
    </rPh>
    <rPh sb="2" eb="4">
      <t>タンカ</t>
    </rPh>
    <phoneticPr fontId="4"/>
  </si>
  <si>
    <t>工　事　費</t>
    <rPh sb="0" eb="1">
      <t>コウ</t>
    </rPh>
    <rPh sb="2" eb="3">
      <t>コト</t>
    </rPh>
    <rPh sb="4" eb="5">
      <t>ヒ</t>
    </rPh>
    <phoneticPr fontId="4"/>
  </si>
  <si>
    <t>備　　考</t>
    <phoneticPr fontId="25"/>
  </si>
  <si>
    <t>機 器 単 体 費</t>
    <rPh sb="0" eb="1">
      <t>キ</t>
    </rPh>
    <rPh sb="2" eb="3">
      <t>ウツワ</t>
    </rPh>
    <rPh sb="4" eb="5">
      <t>タン</t>
    </rPh>
    <rPh sb="6" eb="7">
      <t>カラダ</t>
    </rPh>
    <rPh sb="8" eb="9">
      <t>ヒ</t>
    </rPh>
    <phoneticPr fontId="4"/>
  </si>
  <si>
    <t>共  通  仮  設  費</t>
    <rPh sb="0" eb="1">
      <t>トモ</t>
    </rPh>
    <rPh sb="3" eb="4">
      <t>ツウ</t>
    </rPh>
    <rPh sb="6" eb="7">
      <t>カリ</t>
    </rPh>
    <rPh sb="9" eb="10">
      <t>セツ</t>
    </rPh>
    <rPh sb="12" eb="13">
      <t>ヒ</t>
    </rPh>
    <phoneticPr fontId="4"/>
  </si>
  <si>
    <t>現  場  管  理  費</t>
    <phoneticPr fontId="4"/>
  </si>
  <si>
    <t>機  器  間  接  費</t>
    <phoneticPr fontId="4"/>
  </si>
  <si>
    <t>代価表</t>
    <rPh sb="0" eb="2">
      <t>ダイカ</t>
    </rPh>
    <rPh sb="2" eb="3">
      <t>ヒョウ</t>
    </rPh>
    <phoneticPr fontId="4"/>
  </si>
  <si>
    <t>0.5%以内</t>
    <phoneticPr fontId="4"/>
  </si>
  <si>
    <t>m</t>
  </si>
  <si>
    <t>撤去(廃棄)</t>
  </si>
  <si>
    <t>単　価 (円)</t>
    <rPh sb="0" eb="1">
      <t>タン</t>
    </rPh>
    <rPh sb="2" eb="3">
      <t>アタイ</t>
    </rPh>
    <rPh sb="5" eb="6">
      <t>エン</t>
    </rPh>
    <phoneticPr fontId="4"/>
  </si>
  <si>
    <t>金　額 (円)</t>
    <rPh sb="0" eb="1">
      <t>キン</t>
    </rPh>
    <rPh sb="2" eb="3">
      <t>ガク</t>
    </rPh>
    <rPh sb="5" eb="6">
      <t>エン</t>
    </rPh>
    <phoneticPr fontId="4"/>
  </si>
  <si>
    <t>明　　　　　細　　　　　書</t>
    <phoneticPr fontId="4"/>
  </si>
  <si>
    <t>撤　去　工　事</t>
    <rPh sb="0" eb="1">
      <t>テッ</t>
    </rPh>
    <rPh sb="2" eb="3">
      <t>キョ</t>
    </rPh>
    <rPh sb="4" eb="5">
      <t>コウ</t>
    </rPh>
    <rPh sb="6" eb="7">
      <t>ゴト</t>
    </rPh>
    <phoneticPr fontId="4"/>
  </si>
  <si>
    <t>撤去</t>
    <rPh sb="0" eb="2">
      <t>テッキョ</t>
    </rPh>
    <phoneticPr fontId="4"/>
  </si>
  <si>
    <t>ｍ</t>
    <phoneticPr fontId="4"/>
  </si>
  <si>
    <t>雑　材　料</t>
    <phoneticPr fontId="4"/>
  </si>
  <si>
    <t>その他</t>
    <rPh sb="2" eb="3">
      <t>タ</t>
    </rPh>
    <phoneticPr fontId="4"/>
  </si>
  <si>
    <t>（3）</t>
    <phoneticPr fontId="4"/>
  </si>
  <si>
    <t>対 象 金 額</t>
    <rPh sb="0" eb="1">
      <t>タイ</t>
    </rPh>
    <rPh sb="2" eb="3">
      <t>ゾウ</t>
    </rPh>
    <rPh sb="4" eb="5">
      <t>キン</t>
    </rPh>
    <rPh sb="6" eb="7">
      <t>ガク</t>
    </rPh>
    <phoneticPr fontId="4"/>
  </si>
  <si>
    <t>率</t>
    <rPh sb="0" eb="1">
      <t>リツ</t>
    </rPh>
    <phoneticPr fontId="4"/>
  </si>
  <si>
    <t>補正率</t>
    <rPh sb="0" eb="2">
      <t>ホセイ</t>
    </rPh>
    <rPh sb="2" eb="3">
      <t>リツ</t>
    </rPh>
    <phoneticPr fontId="4"/>
  </si>
  <si>
    <t>補正係数</t>
    <rPh sb="0" eb="2">
      <t>ホセイ</t>
    </rPh>
    <rPh sb="2" eb="4">
      <t>ケイスウ</t>
    </rPh>
    <phoneticPr fontId="4"/>
  </si>
  <si>
    <t>金　額　(円)</t>
    <rPh sb="0" eb="1">
      <t>キン</t>
    </rPh>
    <rPh sb="2" eb="3">
      <t>ガク</t>
    </rPh>
    <rPh sb="5" eb="6">
      <t>エン</t>
    </rPh>
    <phoneticPr fontId="4"/>
  </si>
  <si>
    <t>（％）</t>
    <phoneticPr fontId="4"/>
  </si>
  <si>
    <t>ア</t>
  </si>
  <si>
    <t>運　搬　費</t>
    <rPh sb="0" eb="1">
      <t>ウン</t>
    </rPh>
    <rPh sb="2" eb="3">
      <t>ハン</t>
    </rPh>
    <rPh sb="4" eb="5">
      <t>ヒ</t>
    </rPh>
    <phoneticPr fontId="7"/>
  </si>
  <si>
    <t>イ</t>
  </si>
  <si>
    <t>準　備　費</t>
    <rPh sb="0" eb="1">
      <t>ジュン</t>
    </rPh>
    <rPh sb="2" eb="3">
      <t>ソナエ</t>
    </rPh>
    <rPh sb="4" eb="5">
      <t>ヒ</t>
    </rPh>
    <phoneticPr fontId="7"/>
  </si>
  <si>
    <t>ウ</t>
  </si>
  <si>
    <t>事業損失防止施設費</t>
    <phoneticPr fontId="4"/>
  </si>
  <si>
    <t>エ</t>
  </si>
  <si>
    <t>安　全　費</t>
    <rPh sb="0" eb="1">
      <t>アン</t>
    </rPh>
    <rPh sb="2" eb="3">
      <t>ゼン</t>
    </rPh>
    <rPh sb="4" eb="5">
      <t>ヒ</t>
    </rPh>
    <phoneticPr fontId="7"/>
  </si>
  <si>
    <t>オ</t>
  </si>
  <si>
    <t>役　務　費</t>
    <rPh sb="0" eb="1">
      <t>エキ</t>
    </rPh>
    <rPh sb="2" eb="3">
      <t>ツトム</t>
    </rPh>
    <rPh sb="4" eb="5">
      <t>ヒ</t>
    </rPh>
    <phoneticPr fontId="7"/>
  </si>
  <si>
    <t>カ</t>
    <phoneticPr fontId="4"/>
  </si>
  <si>
    <t>技術管理費</t>
    <rPh sb="0" eb="2">
      <t>ギジュツ</t>
    </rPh>
    <rPh sb="2" eb="4">
      <t>カンリ</t>
    </rPh>
    <rPh sb="4" eb="5">
      <t>ヒ</t>
    </rPh>
    <phoneticPr fontId="7"/>
  </si>
  <si>
    <t>キ</t>
    <phoneticPr fontId="4"/>
  </si>
  <si>
    <t>営　繕　費</t>
    <rPh sb="0" eb="1">
      <t>エイ</t>
    </rPh>
    <rPh sb="2" eb="3">
      <t>ツクロ</t>
    </rPh>
    <rPh sb="4" eb="5">
      <t>ヒ</t>
    </rPh>
    <phoneticPr fontId="7"/>
  </si>
  <si>
    <t>明細書</t>
    <rPh sb="0" eb="3">
      <t>メイサイショ</t>
    </rPh>
    <phoneticPr fontId="4"/>
  </si>
  <si>
    <t>（4）</t>
    <phoneticPr fontId="4"/>
  </si>
  <si>
    <t>現場管理費</t>
    <rPh sb="0" eb="2">
      <t>ゲンバ</t>
    </rPh>
    <rPh sb="2" eb="5">
      <t>カンリヒ</t>
    </rPh>
    <phoneticPr fontId="7"/>
  </si>
  <si>
    <t>（5）</t>
    <phoneticPr fontId="4"/>
  </si>
  <si>
    <t>機器管理費</t>
    <rPh sb="0" eb="2">
      <t>キキ</t>
    </rPh>
    <rPh sb="2" eb="4">
      <t>カンリ</t>
    </rPh>
    <rPh sb="4" eb="5">
      <t>ヒ</t>
    </rPh>
    <phoneticPr fontId="7"/>
  </si>
  <si>
    <t>一般管理費</t>
    <rPh sb="0" eb="2">
      <t>イッパン</t>
    </rPh>
    <rPh sb="2" eb="4">
      <t>カンリ</t>
    </rPh>
    <rPh sb="4" eb="5">
      <t>ヒ</t>
    </rPh>
    <phoneticPr fontId="7"/>
  </si>
  <si>
    <t>契約保証費</t>
    <rPh sb="0" eb="2">
      <t>ケイヤク</t>
    </rPh>
    <rPh sb="2" eb="4">
      <t>ホショウ</t>
    </rPh>
    <rPh sb="4" eb="5">
      <t>ヒ</t>
    </rPh>
    <phoneticPr fontId="7"/>
  </si>
  <si>
    <t>一般管理費等</t>
    <rPh sb="0" eb="1">
      <t>イッパン</t>
    </rPh>
    <rPh sb="1" eb="5">
      <t>カンリヒトウ</t>
    </rPh>
    <phoneticPr fontId="7"/>
  </si>
  <si>
    <t>契 約 保 証 費</t>
    <rPh sb="0" eb="1">
      <t>チギリ</t>
    </rPh>
    <rPh sb="2" eb="3">
      <t>ヤク</t>
    </rPh>
    <rPh sb="4" eb="5">
      <t>ホ</t>
    </rPh>
    <rPh sb="6" eb="7">
      <t>アカシ</t>
    </rPh>
    <rPh sb="8" eb="9">
      <t>ヒ</t>
    </rPh>
    <phoneticPr fontId="4"/>
  </si>
  <si>
    <t>金　　額(円)</t>
    <rPh sb="0" eb="1">
      <t>キン</t>
    </rPh>
    <rPh sb="3" eb="4">
      <t>ガク</t>
    </rPh>
    <rPh sb="5" eb="6">
      <t>エン</t>
    </rPh>
    <phoneticPr fontId="4"/>
  </si>
  <si>
    <t>技術者間接費</t>
    <rPh sb="0" eb="3">
      <t>ギジュツシャ</t>
    </rPh>
    <rPh sb="3" eb="5">
      <t>カンセツ</t>
    </rPh>
    <rPh sb="5" eb="6">
      <t>ヒ</t>
    </rPh>
    <phoneticPr fontId="7"/>
  </si>
  <si>
    <t>伝送路設備</t>
    <rPh sb="0" eb="2">
      <t>デンソウ</t>
    </rPh>
    <rPh sb="2" eb="3">
      <t>ロ</t>
    </rPh>
    <rPh sb="3" eb="5">
      <t>セツビ</t>
    </rPh>
    <phoneticPr fontId="4"/>
  </si>
  <si>
    <t>送受信装置</t>
    <rPh sb="0" eb="3">
      <t>ソウジュシン</t>
    </rPh>
    <rPh sb="3" eb="5">
      <t>ソウチ</t>
    </rPh>
    <phoneticPr fontId="4"/>
  </si>
  <si>
    <t>電源設備</t>
    <rPh sb="0" eb="2">
      <t>デンゲン</t>
    </rPh>
    <rPh sb="2" eb="4">
      <t>セツビ</t>
    </rPh>
    <phoneticPr fontId="4"/>
  </si>
  <si>
    <t>監視制御・測定装置</t>
    <rPh sb="0" eb="2">
      <t>カンシ</t>
    </rPh>
    <rPh sb="2" eb="4">
      <t>セイギョ</t>
    </rPh>
    <rPh sb="5" eb="7">
      <t>ソクテイ</t>
    </rPh>
    <rPh sb="7" eb="9">
      <t>ソウチ</t>
    </rPh>
    <phoneticPr fontId="4"/>
  </si>
  <si>
    <t>ヘッドエンド装置</t>
    <rPh sb="6" eb="8">
      <t>ソウチ</t>
    </rPh>
    <phoneticPr fontId="4"/>
  </si>
  <si>
    <t>施設・設備の資材費等（材料部品費）</t>
    <rPh sb="13" eb="14">
      <t>ブ</t>
    </rPh>
    <rPh sb="14" eb="15">
      <t>シナ</t>
    </rPh>
    <rPh sb="15" eb="16">
      <t>ヒ</t>
    </rPh>
    <phoneticPr fontId="4"/>
  </si>
  <si>
    <t>施設・設備の資材費等（機器製作費）</t>
    <rPh sb="11" eb="13">
      <t>キキ</t>
    </rPh>
    <rPh sb="13" eb="15">
      <t>セイサク</t>
    </rPh>
    <rPh sb="15" eb="16">
      <t>ヒ</t>
    </rPh>
    <phoneticPr fontId="4"/>
  </si>
  <si>
    <t>施設・設備の設置に係る工事費（労務費）</t>
    <rPh sb="15" eb="16">
      <t>ロウ</t>
    </rPh>
    <rPh sb="16" eb="17">
      <t>ツトム</t>
    </rPh>
    <rPh sb="17" eb="18">
      <t>ヒ</t>
    </rPh>
    <phoneticPr fontId="4"/>
  </si>
  <si>
    <t>交付対象外</t>
    <rPh sb="0" eb="2">
      <t>コウフ</t>
    </rPh>
    <rPh sb="2" eb="4">
      <t>タイショウ</t>
    </rPh>
    <rPh sb="4" eb="5">
      <t>ガイ</t>
    </rPh>
    <phoneticPr fontId="4"/>
  </si>
  <si>
    <t>交付対象</t>
    <rPh sb="0" eb="2">
      <t>コウフ</t>
    </rPh>
    <rPh sb="2" eb="4">
      <t>タイショウ</t>
    </rPh>
    <phoneticPr fontId="4"/>
  </si>
  <si>
    <t>光成端架</t>
    <rPh sb="0" eb="1">
      <t>ヒカリ</t>
    </rPh>
    <rPh sb="1" eb="2">
      <t>セイ</t>
    </rPh>
    <rPh sb="2" eb="3">
      <t>タン</t>
    </rPh>
    <rPh sb="3" eb="4">
      <t>カ</t>
    </rPh>
    <phoneticPr fontId="4"/>
  </si>
  <si>
    <t>ｽﾌﾟﾗｲｽﾕﾆｯﾄ</t>
    <phoneticPr fontId="4"/>
  </si>
  <si>
    <t>SC/APC</t>
    <phoneticPr fontId="4"/>
  </si>
  <si>
    <t>100芯</t>
    <rPh sb="3" eb="4">
      <t>シン</t>
    </rPh>
    <phoneticPr fontId="4"/>
  </si>
  <si>
    <t>架</t>
    <rPh sb="0" eb="1">
      <t>カ</t>
    </rPh>
    <phoneticPr fontId="4"/>
  </si>
  <si>
    <t>台</t>
    <rPh sb="0" eb="1">
      <t>ダイ</t>
    </rPh>
    <phoneticPr fontId="4"/>
  </si>
  <si>
    <t>光関連機器</t>
    <rPh sb="0" eb="1">
      <t>ヒカリ</t>
    </rPh>
    <rPh sb="1" eb="3">
      <t>カンレン</t>
    </rPh>
    <rPh sb="3" eb="5">
      <t>キキ</t>
    </rPh>
    <phoneticPr fontId="4"/>
  </si>
  <si>
    <t>ｸﾛｰｼﾞｬ</t>
    <phoneticPr fontId="4"/>
  </si>
  <si>
    <t>ｶﾌﾟﾗ搭載ｸﾛｰｼﾞｬ</t>
    <rPh sb="4" eb="6">
      <t>トウサイ</t>
    </rPh>
    <phoneticPr fontId="4"/>
  </si>
  <si>
    <t>(親ｶﾌﾟﾗ)</t>
    <rPh sb="1" eb="2">
      <t>オヤ</t>
    </rPh>
    <phoneticPr fontId="4"/>
  </si>
  <si>
    <t>(子ｶﾌﾟﾗ)</t>
    <rPh sb="1" eb="2">
      <t>コ</t>
    </rPh>
    <phoneticPr fontId="4"/>
  </si>
  <si>
    <t>(幹線分岐)</t>
    <rPh sb="1" eb="3">
      <t>カンセン</t>
    </rPh>
    <rPh sb="3" eb="5">
      <t>ブンキ</t>
    </rPh>
    <phoneticPr fontId="4"/>
  </si>
  <si>
    <t>架線材料</t>
    <rPh sb="0" eb="2">
      <t>カセン</t>
    </rPh>
    <rPh sb="2" eb="4">
      <t>ザイリョウ</t>
    </rPh>
    <phoneticPr fontId="3"/>
  </si>
  <si>
    <t>本</t>
    <rPh sb="0" eb="1">
      <t>ホン</t>
    </rPh>
    <phoneticPr fontId="4"/>
  </si>
  <si>
    <t>引込材料</t>
    <rPh sb="0" eb="2">
      <t>ヒキコミ</t>
    </rPh>
    <rPh sb="2" eb="4">
      <t>ザイリョウ</t>
    </rPh>
    <phoneticPr fontId="3"/>
  </si>
  <si>
    <t>広帯域波長型ｼﾝｸﾞﾙﾓｰﾄﾞ</t>
    <rPh sb="0" eb="3">
      <t>コウタイイキ</t>
    </rPh>
    <rPh sb="3" eb="5">
      <t>ハチョウ</t>
    </rPh>
    <rPh sb="5" eb="6">
      <t>ガタ</t>
    </rPh>
    <phoneticPr fontId="3"/>
  </si>
  <si>
    <t>24芯</t>
    <rPh sb="2" eb="3">
      <t>シン</t>
    </rPh>
    <phoneticPr fontId="4"/>
  </si>
  <si>
    <t>ｍ</t>
    <phoneticPr fontId="4"/>
  </si>
  <si>
    <t>40芯</t>
    <rPh sb="2" eb="3">
      <t>シン</t>
    </rPh>
    <phoneticPr fontId="4"/>
  </si>
  <si>
    <t>80芯</t>
    <rPh sb="2" eb="3">
      <t>シン</t>
    </rPh>
    <phoneticPr fontId="4"/>
  </si>
  <si>
    <t>光ﾄﾞﾛｯﾌﾟｹｰﾌﾞﾙ</t>
    <rPh sb="0" eb="1">
      <t>ヒカリ</t>
    </rPh>
    <phoneticPr fontId="3"/>
  </si>
  <si>
    <t>単芯2芯</t>
    <rPh sb="0" eb="2">
      <t>タンシン</t>
    </rPh>
    <rPh sb="3" eb="4">
      <t>シン</t>
    </rPh>
    <phoneticPr fontId="4"/>
  </si>
  <si>
    <t>受信端末装置</t>
    <rPh sb="0" eb="2">
      <t>ジュシン</t>
    </rPh>
    <rPh sb="2" eb="4">
      <t>タンマツ</t>
    </rPh>
    <rPh sb="4" eb="6">
      <t>ソウチ</t>
    </rPh>
    <phoneticPr fontId="4"/>
  </si>
  <si>
    <t>V-ONU</t>
    <phoneticPr fontId="4"/>
  </si>
  <si>
    <t>光送受信設備</t>
    <rPh sb="0" eb="1">
      <t>ヒカリ</t>
    </rPh>
    <rPh sb="1" eb="4">
      <t>ソウジュシン</t>
    </rPh>
    <rPh sb="4" eb="6">
      <t>セツビ</t>
    </rPh>
    <phoneticPr fontId="4"/>
  </si>
  <si>
    <t>門前総合支所</t>
    <rPh sb="0" eb="2">
      <t>モンゼン</t>
    </rPh>
    <rPh sb="2" eb="4">
      <t>ソウゴウ</t>
    </rPh>
    <rPh sb="4" eb="6">
      <t>シショ</t>
    </rPh>
    <phoneticPr fontId="4"/>
  </si>
  <si>
    <t>(１)</t>
    <phoneticPr fontId="4"/>
  </si>
  <si>
    <t>光増幅ﾕﾆｯﾄ</t>
    <rPh sb="0" eb="1">
      <t>ヒカリ</t>
    </rPh>
    <rPh sb="1" eb="3">
      <t>ゾウフク</t>
    </rPh>
    <phoneticPr fontId="4"/>
  </si>
  <si>
    <t>22dB・8ﾎﾟｰﾄ</t>
    <phoneticPr fontId="4"/>
  </si>
  <si>
    <t>光ｶﾌﾟﾗｼｬｰｼ</t>
    <rPh sb="0" eb="1">
      <t>ヒカリ</t>
    </rPh>
    <phoneticPr fontId="4"/>
  </si>
  <si>
    <t>光4分岐ｶﾌﾟﾗ</t>
    <rPh sb="0" eb="1">
      <t>ヒカリ</t>
    </rPh>
    <rPh sb="2" eb="4">
      <t>ブンキ</t>
    </rPh>
    <phoneticPr fontId="4"/>
  </si>
  <si>
    <t>2回路型</t>
    <rPh sb="1" eb="3">
      <t>カイロ</t>
    </rPh>
    <rPh sb="3" eb="4">
      <t>ガタ</t>
    </rPh>
    <phoneticPr fontId="4"/>
  </si>
  <si>
    <t>30kmﾀｲﾌﾟ</t>
    <phoneticPr fontId="4"/>
  </si>
  <si>
    <t>LPF(ﾛｰﾊﾟｽﾌｨﾙﾀ)</t>
    <phoneticPr fontId="4"/>
  </si>
  <si>
    <t>(２)</t>
    <phoneticPr fontId="4"/>
  </si>
  <si>
    <t>市役所本庁</t>
    <rPh sb="0" eb="3">
      <t>シヤクショ</t>
    </rPh>
    <rPh sb="3" eb="5">
      <t>ホンチョウ</t>
    </rPh>
    <phoneticPr fontId="4"/>
  </si>
  <si>
    <t>配線材料</t>
    <rPh sb="0" eb="2">
      <t>ハイセン</t>
    </rPh>
    <rPh sb="2" eb="4">
      <t>ザイリョウ</t>
    </rPh>
    <phoneticPr fontId="3"/>
  </si>
  <si>
    <t>光ｺｰﾄﾞ</t>
    <rPh sb="0" eb="1">
      <t>ヒカリ</t>
    </rPh>
    <phoneticPr fontId="3"/>
  </si>
  <si>
    <t>単芯</t>
    <rPh sb="0" eb="2">
      <t>タンシン</t>
    </rPh>
    <phoneticPr fontId="4"/>
  </si>
  <si>
    <t>8芯集合</t>
    <rPh sb="1" eb="2">
      <t>シン</t>
    </rPh>
    <rPh sb="2" eb="4">
      <t>シュウゴウ</t>
    </rPh>
    <phoneticPr fontId="4"/>
  </si>
  <si>
    <t>電源設備</t>
    <rPh sb="0" eb="2">
      <t>デンゲン</t>
    </rPh>
    <rPh sb="2" eb="4">
      <t>セツビ</t>
    </rPh>
    <phoneticPr fontId="4"/>
  </si>
  <si>
    <t>無停電電源装置</t>
    <rPh sb="0" eb="3">
      <t>ムテイデン</t>
    </rPh>
    <rPh sb="3" eb="5">
      <t>デンゲン</t>
    </rPh>
    <rPh sb="5" eb="7">
      <t>ソウチ</t>
    </rPh>
    <phoneticPr fontId="4"/>
  </si>
  <si>
    <t>非常用電源設備</t>
    <rPh sb="0" eb="3">
      <t>ヒジョウヨウ</t>
    </rPh>
    <rPh sb="3" eb="5">
      <t>デンゲン</t>
    </rPh>
    <rPh sb="5" eb="7">
      <t>セツビ</t>
    </rPh>
    <phoneticPr fontId="4"/>
  </si>
  <si>
    <t>監視ｼｽﾃﾑ</t>
    <rPh sb="0" eb="2">
      <t>カンシ</t>
    </rPh>
    <phoneticPr fontId="4"/>
  </si>
  <si>
    <t>ﾒﾃﾞｨｱｺﾝﾊﾞｰﾀ用ｻﾌﾞﾗｯｸ</t>
    <rPh sb="11" eb="12">
      <t>ヨウ</t>
    </rPh>
    <phoneticPr fontId="4"/>
  </si>
  <si>
    <t>100V・2系統</t>
    <rPh sb="6" eb="8">
      <t>ケイトウ</t>
    </rPh>
    <phoneticPr fontId="4"/>
  </si>
  <si>
    <t>管理装置</t>
    <rPh sb="0" eb="2">
      <t>カンリ</t>
    </rPh>
    <rPh sb="2" eb="4">
      <t>ソウチ</t>
    </rPh>
    <phoneticPr fontId="4"/>
  </si>
  <si>
    <t>施設管理WEBｼｽﾃﾑ</t>
    <rPh sb="0" eb="2">
      <t>シセツ</t>
    </rPh>
    <rPh sb="2" eb="4">
      <t>カンリ</t>
    </rPh>
    <phoneticPr fontId="4"/>
  </si>
  <si>
    <t>光ﾌｧｲﾊﾞ線路監視装置</t>
    <rPh sb="0" eb="1">
      <t>ヒカリ</t>
    </rPh>
    <rPh sb="6" eb="8">
      <t>センロ</t>
    </rPh>
    <rPh sb="8" eb="10">
      <t>カンシ</t>
    </rPh>
    <rPh sb="10" eb="12">
      <t>ソウチ</t>
    </rPh>
    <phoneticPr fontId="4"/>
  </si>
  <si>
    <t>地上ﾃﾞｼﾞﾀﾙ放送装置</t>
    <rPh sb="0" eb="2">
      <t>チジョウ</t>
    </rPh>
    <rPh sb="8" eb="10">
      <t>ホウソウ</t>
    </rPh>
    <rPh sb="10" eb="12">
      <t>ソウチ</t>
    </rPh>
    <phoneticPr fontId="4"/>
  </si>
  <si>
    <t>2分配ﾕﾆｯﾄ</t>
    <rPh sb="1" eb="3">
      <t>ブンパイ</t>
    </rPh>
    <phoneticPr fontId="4"/>
  </si>
  <si>
    <t>4分配ﾕﾆｯﾄ</t>
    <rPh sb="1" eb="3">
      <t>ブンパイ</t>
    </rPh>
    <phoneticPr fontId="4"/>
  </si>
  <si>
    <t>筐体</t>
    <rPh sb="0" eb="2">
      <t>キョウタイ</t>
    </rPh>
    <phoneticPr fontId="4"/>
  </si>
  <si>
    <t>（材料部品費＋労務費）</t>
    <rPh sb="1" eb="2">
      <t>ザイ</t>
    </rPh>
    <rPh sb="2" eb="3">
      <t>リョウ</t>
    </rPh>
    <rPh sb="3" eb="6">
      <t>ブヒンヒ</t>
    </rPh>
    <rPh sb="7" eb="10">
      <t>ロウムヒ</t>
    </rPh>
    <phoneticPr fontId="4"/>
  </si>
  <si>
    <t>送出設備</t>
    <rPh sb="0" eb="2">
      <t>ソウシュツ</t>
    </rPh>
    <rPh sb="2" eb="4">
      <t>セツビ</t>
    </rPh>
    <phoneticPr fontId="4"/>
  </si>
  <si>
    <t>光送受信設備</t>
    <rPh sb="0" eb="1">
      <t>ヒカリ</t>
    </rPh>
    <rPh sb="1" eb="4">
      <t>ソウジュシン</t>
    </rPh>
    <rPh sb="4" eb="6">
      <t>セツビ</t>
    </rPh>
    <phoneticPr fontId="4"/>
  </si>
  <si>
    <t>支線</t>
    <rPh sb="0" eb="2">
      <t>シセン</t>
    </rPh>
    <phoneticPr fontId="4"/>
  </si>
  <si>
    <t>無停電電源装置</t>
    <rPh sb="0" eb="3">
      <t>ムテイデン</t>
    </rPh>
    <rPh sb="3" eb="5">
      <t>デンゲン</t>
    </rPh>
    <rPh sb="5" eb="7">
      <t>ソウチ</t>
    </rPh>
    <phoneticPr fontId="4"/>
  </si>
  <si>
    <t>(伝送機器PS)</t>
    <rPh sb="1" eb="3">
      <t>デンソウ</t>
    </rPh>
    <rPh sb="3" eb="5">
      <t>キキ</t>
    </rPh>
    <phoneticPr fontId="4"/>
  </si>
  <si>
    <t>同軸ｹｰﾌﾞﾙ</t>
    <rPh sb="0" eb="2">
      <t>ドウジク</t>
    </rPh>
    <phoneticPr fontId="4"/>
  </si>
  <si>
    <t>本</t>
    <rPh sb="0" eb="1">
      <t>ホン</t>
    </rPh>
    <phoneticPr fontId="4"/>
  </si>
  <si>
    <t>台</t>
    <phoneticPr fontId="4"/>
  </si>
  <si>
    <t>廃棄処分</t>
    <rPh sb="0" eb="2">
      <t>ハイキ</t>
    </rPh>
    <rPh sb="2" eb="4">
      <t>ショブン</t>
    </rPh>
    <phoneticPr fontId="4"/>
  </si>
  <si>
    <t>産業廃棄物処理</t>
    <rPh sb="0" eb="2">
      <t>サンギョウ</t>
    </rPh>
    <rPh sb="2" eb="5">
      <t>ハイキブツ</t>
    </rPh>
    <rPh sb="5" eb="7">
      <t>ショリ</t>
    </rPh>
    <phoneticPr fontId="4"/>
  </si>
  <si>
    <t>kg</t>
    <phoneticPr fontId="4"/>
  </si>
  <si>
    <t>共架・添架申請</t>
    <rPh sb="0" eb="1">
      <t>キョウ</t>
    </rPh>
    <rPh sb="1" eb="2">
      <t>カ</t>
    </rPh>
    <rPh sb="3" eb="4">
      <t>テン</t>
    </rPh>
    <rPh sb="4" eb="5">
      <t>カ</t>
    </rPh>
    <rPh sb="5" eb="7">
      <t>シンセイ</t>
    </rPh>
    <phoneticPr fontId="4"/>
  </si>
  <si>
    <t>共架・添架申請書作成</t>
    <rPh sb="0" eb="1">
      <t>キョウ</t>
    </rPh>
    <rPh sb="1" eb="2">
      <t>カ</t>
    </rPh>
    <rPh sb="3" eb="4">
      <t>テン</t>
    </rPh>
    <rPh sb="4" eb="5">
      <t>カ</t>
    </rPh>
    <rPh sb="5" eb="8">
      <t>シンセイショ</t>
    </rPh>
    <rPh sb="8" eb="10">
      <t>サクセイ</t>
    </rPh>
    <phoneticPr fontId="4"/>
  </si>
  <si>
    <t>調査設計</t>
    <rPh sb="0" eb="2">
      <t>チョウサ</t>
    </rPh>
    <rPh sb="2" eb="4">
      <t>セッケイ</t>
    </rPh>
    <phoneticPr fontId="4"/>
  </si>
  <si>
    <t>光成端ｽﾌﾟﾗｲｽﾕﾆｯﾄ</t>
    <rPh sb="0" eb="1">
      <t>ヒカリ</t>
    </rPh>
    <rPh sb="1" eb="2">
      <t>セイ</t>
    </rPh>
    <rPh sb="2" eb="3">
      <t>タン</t>
    </rPh>
    <phoneticPr fontId="4"/>
  </si>
  <si>
    <t>取付</t>
    <rPh sb="0" eb="2">
      <t>トリツケ</t>
    </rPh>
    <phoneticPr fontId="4"/>
  </si>
  <si>
    <t>光ｹｰﾌﾞﾙ成端</t>
    <rPh sb="0" eb="1">
      <t>ヒカリ</t>
    </rPh>
    <rPh sb="6" eb="7">
      <t>セイ</t>
    </rPh>
    <rPh sb="7" eb="8">
      <t>タン</t>
    </rPh>
    <phoneticPr fontId="4"/>
  </si>
  <si>
    <t>50ﾃｰﾌﾟ以下</t>
    <rPh sb="6" eb="8">
      <t>イカ</t>
    </rPh>
    <phoneticPr fontId="4"/>
  </si>
  <si>
    <t>箇所</t>
    <rPh sb="0" eb="2">
      <t>カショ</t>
    </rPh>
    <phoneticPr fontId="4"/>
  </si>
  <si>
    <t>光ｹｰﾌﾞﾙ直線接続</t>
    <rPh sb="0" eb="1">
      <t>ヒカリ</t>
    </rPh>
    <rPh sb="6" eb="8">
      <t>チョクセン</t>
    </rPh>
    <rPh sb="8" eb="10">
      <t>セツゾク</t>
    </rPh>
    <phoneticPr fontId="4"/>
  </si>
  <si>
    <t>(ｸﾛｰｼﾞｬ取付含む)</t>
    <rPh sb="7" eb="9">
      <t>トリツケ</t>
    </rPh>
    <rPh sb="9" eb="10">
      <t>フク</t>
    </rPh>
    <phoneticPr fontId="4"/>
  </si>
  <si>
    <t>5ﾃｰﾌﾟ以下</t>
    <rPh sb="5" eb="7">
      <t>イカ</t>
    </rPh>
    <phoneticPr fontId="4"/>
  </si>
  <si>
    <t>10ﾃｰﾌﾟ以下</t>
    <rPh sb="6" eb="8">
      <t>イカ</t>
    </rPh>
    <phoneticPr fontId="4"/>
  </si>
  <si>
    <t>20ﾃｰﾌﾟ以下</t>
    <rPh sb="6" eb="8">
      <t>イカ</t>
    </rPh>
    <phoneticPr fontId="4"/>
  </si>
  <si>
    <t>25ﾃｰﾌﾟ以下</t>
    <rPh sb="6" eb="8">
      <t>イカ</t>
    </rPh>
    <phoneticPr fontId="4"/>
  </si>
  <si>
    <t>30ﾃｰﾌﾟ以下</t>
    <rPh sb="6" eb="8">
      <t>イカ</t>
    </rPh>
    <phoneticPr fontId="4"/>
  </si>
  <si>
    <t>35ﾃｰﾌﾟ以下</t>
    <rPh sb="6" eb="8">
      <t>イカ</t>
    </rPh>
    <phoneticPr fontId="4"/>
  </si>
  <si>
    <t>光試験</t>
    <rPh sb="0" eb="1">
      <t>ヒカリ</t>
    </rPh>
    <rPh sb="1" eb="3">
      <t>シケン</t>
    </rPh>
    <phoneticPr fontId="4"/>
  </si>
  <si>
    <t>OTDR試験</t>
    <rPh sb="4" eb="6">
      <t>シケン</t>
    </rPh>
    <phoneticPr fontId="4"/>
  </si>
  <si>
    <t>光ﾛｽ試験</t>
    <rPh sb="0" eb="1">
      <t>ヒカリ</t>
    </rPh>
    <rPh sb="3" eb="5">
      <t>シケン</t>
    </rPh>
    <phoneticPr fontId="4"/>
  </si>
  <si>
    <t>架線工事</t>
    <rPh sb="0" eb="2">
      <t>カセン</t>
    </rPh>
    <rPh sb="2" eb="4">
      <t>コウジ</t>
    </rPh>
    <phoneticPr fontId="4"/>
  </si>
  <si>
    <t>引込工事</t>
    <rPh sb="0" eb="2">
      <t>ヒキコミ</t>
    </rPh>
    <rPh sb="2" eb="4">
      <t>コウジ</t>
    </rPh>
    <phoneticPr fontId="4"/>
  </si>
  <si>
    <t>光ｹｰﾌﾞﾙ架渉</t>
    <rPh sb="0" eb="1">
      <t>ヒカリ</t>
    </rPh>
    <rPh sb="6" eb="7">
      <t>カ</t>
    </rPh>
    <rPh sb="7" eb="8">
      <t>ショウ</t>
    </rPh>
    <phoneticPr fontId="4"/>
  </si>
  <si>
    <t>交通誘導員A</t>
    <rPh sb="0" eb="2">
      <t>コウツウ</t>
    </rPh>
    <rPh sb="2" eb="5">
      <t>ユウドウイン</t>
    </rPh>
    <phoneticPr fontId="4"/>
  </si>
  <si>
    <t>交通誘導員B</t>
    <rPh sb="0" eb="2">
      <t>コウツウ</t>
    </rPh>
    <rPh sb="2" eb="5">
      <t>ユウドウイン</t>
    </rPh>
    <phoneticPr fontId="4"/>
  </si>
  <si>
    <t>人日</t>
    <rPh sb="0" eb="2">
      <t>ニンニチ</t>
    </rPh>
    <phoneticPr fontId="4"/>
  </si>
  <si>
    <t>取付・試験・調整・</t>
    <rPh sb="0" eb="2">
      <t>トリツケ</t>
    </rPh>
    <rPh sb="3" eb="5">
      <t>シケン</t>
    </rPh>
    <rPh sb="6" eb="8">
      <t>チョウセイ</t>
    </rPh>
    <phoneticPr fontId="4"/>
  </si>
  <si>
    <t>給電工事</t>
    <rPh sb="0" eb="2">
      <t>キュウデン</t>
    </rPh>
    <rPh sb="2" eb="4">
      <t>コウジ</t>
    </rPh>
    <phoneticPr fontId="4"/>
  </si>
  <si>
    <t>3U型 光ｻﾌﾞﾗｯｸ</t>
    <rPh sb="2" eb="3">
      <t>ガタ</t>
    </rPh>
    <rPh sb="4" eb="5">
      <t>ヒカリ</t>
    </rPh>
    <phoneticPr fontId="4"/>
  </si>
  <si>
    <t>光受信ﾕﾆｯﾄ</t>
    <rPh sb="0" eb="1">
      <t>ヒカリ</t>
    </rPh>
    <rPh sb="1" eb="3">
      <t>ジュシン</t>
    </rPh>
    <phoneticPr fontId="4"/>
  </si>
  <si>
    <t>取付・設定</t>
    <rPh sb="0" eb="2">
      <t>トリツケ</t>
    </rPh>
    <rPh sb="3" eb="5">
      <t>セッテイ</t>
    </rPh>
    <phoneticPr fontId="4"/>
  </si>
  <si>
    <t>取付・測定</t>
    <rPh sb="0" eb="2">
      <t>トリツケ</t>
    </rPh>
    <rPh sb="3" eb="5">
      <t>ソクテイ</t>
    </rPh>
    <phoneticPr fontId="4"/>
  </si>
  <si>
    <t>(8ﾎﾟｰﾄ)</t>
    <phoneticPr fontId="4"/>
  </si>
  <si>
    <t>(4ﾎﾟｰﾄ)</t>
    <phoneticPr fontId="4"/>
  </si>
  <si>
    <t>取付・調整・設定</t>
    <phoneticPr fontId="4"/>
  </si>
  <si>
    <t>台</t>
    <rPh sb="0" eb="1">
      <t>ダイ</t>
    </rPh>
    <phoneticPr fontId="4"/>
  </si>
  <si>
    <t>配線工事</t>
    <rPh sb="0" eb="2">
      <t>ハイセン</t>
    </rPh>
    <rPh sb="2" eb="4">
      <t>コウジ</t>
    </rPh>
    <phoneticPr fontId="4"/>
  </si>
  <si>
    <t>光ｺｰﾄﾞ配線</t>
    <rPh sb="0" eb="1">
      <t>ヒカリ</t>
    </rPh>
    <rPh sb="5" eb="7">
      <t>ハイセン</t>
    </rPh>
    <phoneticPr fontId="4"/>
  </si>
  <si>
    <t>単芯</t>
    <rPh sb="0" eb="2">
      <t>タンシン</t>
    </rPh>
    <phoneticPr fontId="4"/>
  </si>
  <si>
    <t>8芯集合</t>
    <rPh sb="1" eb="2">
      <t>シン</t>
    </rPh>
    <rPh sb="2" eb="4">
      <t>シュウゴウ</t>
    </rPh>
    <phoneticPr fontId="4"/>
  </si>
  <si>
    <t>本</t>
    <rPh sb="0" eb="1">
      <t>ホン</t>
    </rPh>
    <phoneticPr fontId="4"/>
  </si>
  <si>
    <t>取付・調整</t>
    <rPh sb="0" eb="2">
      <t>トリツケ</t>
    </rPh>
    <rPh sb="3" eb="5">
      <t>チョウセイ</t>
    </rPh>
    <phoneticPr fontId="4"/>
  </si>
  <si>
    <t>設置・設定・配線</t>
    <rPh sb="0" eb="2">
      <t>セッチ</t>
    </rPh>
    <rPh sb="3" eb="5">
      <t>セッテイ</t>
    </rPh>
    <rPh sb="6" eb="8">
      <t>ハイセン</t>
    </rPh>
    <phoneticPr fontId="4"/>
  </si>
  <si>
    <t>対向通信試験</t>
    <rPh sb="0" eb="2">
      <t>タイコウ</t>
    </rPh>
    <rPh sb="2" eb="4">
      <t>ツウシン</t>
    </rPh>
    <rPh sb="4" eb="6">
      <t>シケン</t>
    </rPh>
    <phoneticPr fontId="4"/>
  </si>
  <si>
    <t>設置</t>
    <rPh sb="0" eb="2">
      <t>セッチ</t>
    </rPh>
    <phoneticPr fontId="4"/>
  </si>
  <si>
    <t>設置・調整・試験</t>
    <rPh sb="0" eb="2">
      <t>セッチ</t>
    </rPh>
    <rPh sb="3" eb="5">
      <t>チョウセイ</t>
    </rPh>
    <rPh sb="6" eb="8">
      <t>シケン</t>
    </rPh>
    <phoneticPr fontId="4"/>
  </si>
  <si>
    <t>設置・設定・試験・調整</t>
    <rPh sb="0" eb="2">
      <t>セッチ</t>
    </rPh>
    <rPh sb="3" eb="5">
      <t>セッテイ</t>
    </rPh>
    <rPh sb="6" eb="8">
      <t>シケン</t>
    </rPh>
    <rPh sb="9" eb="11">
      <t>チョウセイ</t>
    </rPh>
    <phoneticPr fontId="4"/>
  </si>
  <si>
    <t>地上ﾃﾞｼﾞﾀﾙ総合支所</t>
    <rPh sb="0" eb="2">
      <t>チジョウ</t>
    </rPh>
    <rPh sb="8" eb="10">
      <t>ソウゴウ</t>
    </rPh>
    <rPh sb="10" eb="12">
      <t>シショ</t>
    </rPh>
    <phoneticPr fontId="4"/>
  </si>
  <si>
    <t>取付・設定・調整</t>
    <rPh sb="0" eb="2">
      <t>トリツケ</t>
    </rPh>
    <rPh sb="3" eb="5">
      <t>セッテイ</t>
    </rPh>
    <rPh sb="6" eb="8">
      <t>チョウセイ</t>
    </rPh>
    <phoneticPr fontId="4"/>
  </si>
  <si>
    <t>筐体</t>
    <rPh sb="0" eb="2">
      <t>キョウタイ</t>
    </rPh>
    <phoneticPr fontId="4"/>
  </si>
  <si>
    <t>全体(週休2日)</t>
    <rPh sb="0" eb="2">
      <t>ゼンタイ</t>
    </rPh>
    <rPh sb="3" eb="5">
      <t>シュウキュウ</t>
    </rPh>
    <rPh sb="6" eb="7">
      <t>ニチ</t>
    </rPh>
    <phoneticPr fontId="4"/>
  </si>
  <si>
    <t>含む</t>
    <phoneticPr fontId="4"/>
  </si>
  <si>
    <t>※既設保安器等撤去を</t>
    <rPh sb="1" eb="3">
      <t>キセツ</t>
    </rPh>
    <rPh sb="3" eb="6">
      <t>ホアンキ</t>
    </rPh>
    <rPh sb="6" eb="7">
      <t>トウ</t>
    </rPh>
    <rPh sb="7" eb="9">
      <t>テッキョ</t>
    </rPh>
    <phoneticPr fontId="4"/>
  </si>
  <si>
    <t>＜ 事業費一覧表 ＞</t>
    <phoneticPr fontId="4"/>
  </si>
  <si>
    <t>光ファイバケーブル</t>
    <rPh sb="0" eb="1">
      <t>ヒカリ</t>
    </rPh>
    <phoneticPr fontId="4"/>
  </si>
  <si>
    <t>60芯</t>
    <rPh sb="2" eb="3">
      <t>シン</t>
    </rPh>
    <phoneticPr fontId="4"/>
  </si>
  <si>
    <t>～400芯</t>
    <rPh sb="4" eb="5">
      <t>シン</t>
    </rPh>
    <phoneticPr fontId="4"/>
  </si>
  <si>
    <t>(１)</t>
    <phoneticPr fontId="4"/>
  </si>
  <si>
    <t>親ｶﾌﾟﾗｸﾛｰｼﾞｬ</t>
    <rPh sb="0" eb="1">
      <t>オヤ</t>
    </rPh>
    <phoneticPr fontId="4"/>
  </si>
  <si>
    <t>親8分岐・子8分岐</t>
    <rPh sb="0" eb="1">
      <t>オヤ</t>
    </rPh>
    <rPh sb="2" eb="4">
      <t>ブンキ</t>
    </rPh>
    <rPh sb="5" eb="6">
      <t>コ</t>
    </rPh>
    <rPh sb="7" eb="9">
      <t>ブンキ</t>
    </rPh>
    <phoneticPr fontId="4"/>
  </si>
  <si>
    <t>親8分岐・子4分岐</t>
    <rPh sb="0" eb="1">
      <t>オヤ</t>
    </rPh>
    <rPh sb="2" eb="4">
      <t>ブンキ</t>
    </rPh>
    <rPh sb="5" eb="6">
      <t>コ</t>
    </rPh>
    <rPh sb="7" eb="9">
      <t>ブンキ</t>
    </rPh>
    <phoneticPr fontId="4"/>
  </si>
  <si>
    <t>親8分岐</t>
    <rPh sb="0" eb="1">
      <t>オヤ</t>
    </rPh>
    <rPh sb="2" eb="4">
      <t>ブンキ</t>
    </rPh>
    <phoneticPr fontId="4"/>
  </si>
  <si>
    <t>親4分岐・子8分岐</t>
    <rPh sb="0" eb="1">
      <t>オヤ</t>
    </rPh>
    <rPh sb="2" eb="4">
      <t>ブンキ</t>
    </rPh>
    <rPh sb="5" eb="6">
      <t>コ</t>
    </rPh>
    <rPh sb="7" eb="9">
      <t>ブンキ</t>
    </rPh>
    <phoneticPr fontId="4"/>
  </si>
  <si>
    <t>親4分岐・子4分岐</t>
    <rPh sb="0" eb="1">
      <t>オヤ</t>
    </rPh>
    <rPh sb="2" eb="4">
      <t>ブンキ</t>
    </rPh>
    <rPh sb="5" eb="6">
      <t>コ</t>
    </rPh>
    <rPh sb="7" eb="9">
      <t>ブンキ</t>
    </rPh>
    <phoneticPr fontId="4"/>
  </si>
  <si>
    <t>親4分岐</t>
    <rPh sb="0" eb="1">
      <t>オヤ</t>
    </rPh>
    <rPh sb="2" eb="4">
      <t>ブンキ</t>
    </rPh>
    <phoneticPr fontId="4"/>
  </si>
  <si>
    <t>親2分岐・子8分岐</t>
    <rPh sb="0" eb="1">
      <t>オヤ</t>
    </rPh>
    <rPh sb="2" eb="4">
      <t>ブンキ</t>
    </rPh>
    <rPh sb="5" eb="6">
      <t>コ</t>
    </rPh>
    <rPh sb="7" eb="9">
      <t>ブンキ</t>
    </rPh>
    <phoneticPr fontId="4"/>
  </si>
  <si>
    <t>親2分岐・子4分岐</t>
    <rPh sb="0" eb="1">
      <t>オヤ</t>
    </rPh>
    <rPh sb="2" eb="4">
      <t>ブンキ</t>
    </rPh>
    <rPh sb="5" eb="6">
      <t>コ</t>
    </rPh>
    <rPh sb="7" eb="9">
      <t>ブンキ</t>
    </rPh>
    <phoneticPr fontId="4"/>
  </si>
  <si>
    <t>親2分岐</t>
    <rPh sb="0" eb="1">
      <t>オヤ</t>
    </rPh>
    <rPh sb="2" eb="4">
      <t>ブンキ</t>
    </rPh>
    <phoneticPr fontId="4"/>
  </si>
  <si>
    <t>親2分岐・子2分岐</t>
    <rPh sb="0" eb="1">
      <t>オヤ</t>
    </rPh>
    <rPh sb="2" eb="4">
      <t>ブンキ</t>
    </rPh>
    <rPh sb="5" eb="6">
      <t>コ</t>
    </rPh>
    <rPh sb="7" eb="9">
      <t>ブンキ</t>
    </rPh>
    <phoneticPr fontId="4"/>
  </si>
  <si>
    <t>(２)</t>
    <phoneticPr fontId="4"/>
  </si>
  <si>
    <t>子ｶﾌﾟﾗｸﾛｰｼﾞｬ</t>
    <rPh sb="0" eb="1">
      <t>コ</t>
    </rPh>
    <phoneticPr fontId="4"/>
  </si>
  <si>
    <t>子8分岐</t>
    <rPh sb="0" eb="1">
      <t>コ</t>
    </rPh>
    <rPh sb="2" eb="4">
      <t>ブンキ</t>
    </rPh>
    <phoneticPr fontId="4"/>
  </si>
  <si>
    <t>子4分岐</t>
    <rPh sb="0" eb="1">
      <t>コ</t>
    </rPh>
    <rPh sb="2" eb="4">
      <t>ブンキ</t>
    </rPh>
    <phoneticPr fontId="4"/>
  </si>
  <si>
    <t>子2分岐</t>
    <rPh sb="0" eb="1">
      <t>コ</t>
    </rPh>
    <rPh sb="2" eb="4">
      <t>ブンキ</t>
    </rPh>
    <phoneticPr fontId="4"/>
  </si>
  <si>
    <t>(３)</t>
    <phoneticPr fontId="4"/>
  </si>
  <si>
    <t>その他</t>
    <rPh sb="2" eb="3">
      <t>タ</t>
    </rPh>
    <phoneticPr fontId="4"/>
  </si>
  <si>
    <t>延長ｸﾛｰｼﾞｬ</t>
    <rPh sb="0" eb="2">
      <t>エンチョウ</t>
    </rPh>
    <phoneticPr fontId="4"/>
  </si>
  <si>
    <t>(ﾄﾞﾛｯﾌﾟ接続用)</t>
    <rPh sb="7" eb="9">
      <t>セツゾク</t>
    </rPh>
    <rPh sb="9" eb="10">
      <t>ヨウ</t>
    </rPh>
    <phoneticPr fontId="4"/>
  </si>
  <si>
    <t>加入者系光増幅ﾕﾆｯﾄ</t>
    <rPh sb="0" eb="3">
      <t>カニュウシャ</t>
    </rPh>
    <rPh sb="3" eb="4">
      <t>ケイ</t>
    </rPh>
    <rPh sb="4" eb="5">
      <t>ヒカリ</t>
    </rPh>
    <rPh sb="5" eb="7">
      <t>ゾウフク</t>
    </rPh>
    <phoneticPr fontId="4"/>
  </si>
  <si>
    <t>分散補償ﾌｧｲﾊﾞ</t>
    <rPh sb="0" eb="2">
      <t>ブンサン</t>
    </rPh>
    <rPh sb="2" eb="4">
      <t>ホショウ</t>
    </rPh>
    <phoneticPr fontId="4"/>
  </si>
  <si>
    <t>光受診ﾕﾆｯﾄ</t>
    <rPh sb="0" eb="1">
      <t>ヒカリ</t>
    </rPh>
    <rPh sb="1" eb="3">
      <t>ジュシン</t>
    </rPh>
    <phoneticPr fontId="4"/>
  </si>
  <si>
    <t>RFｱﾝﾌﾟﾕﾆｯﾄ</t>
    <phoneticPr fontId="4"/>
  </si>
  <si>
    <t>RFｱﾝﾌﾟｼｬｰｼ</t>
    <phoneticPr fontId="4"/>
  </si>
  <si>
    <t>外部変調型光送信機</t>
    <rPh sb="0" eb="2">
      <t>ガイブ</t>
    </rPh>
    <rPh sb="2" eb="4">
      <t>ヘンチョウ</t>
    </rPh>
    <rPh sb="4" eb="5">
      <t>ガタ</t>
    </rPh>
    <rPh sb="5" eb="6">
      <t>ヒカリ</t>
    </rPh>
    <rPh sb="6" eb="9">
      <t>ソウシンキ</t>
    </rPh>
    <phoneticPr fontId="4"/>
  </si>
  <si>
    <t>3U型光ｻﾌﾞﾗｯｸ</t>
    <rPh sb="2" eb="3">
      <t>ガタ</t>
    </rPh>
    <rPh sb="3" eb="4">
      <t>ヒカリ</t>
    </rPh>
    <phoneticPr fontId="4"/>
  </si>
  <si>
    <t>20sB・4ﾎﾟｰﾄ</t>
    <phoneticPr fontId="4"/>
  </si>
  <si>
    <t>2×1 光切替ﾕﾆｯﾄ</t>
    <rPh sb="4" eb="5">
      <t>ヒカリ</t>
    </rPh>
    <rPh sb="5" eb="7">
      <t>キリカエ</t>
    </rPh>
    <phoneticPr fontId="4"/>
  </si>
  <si>
    <t>加入者系光増幅ﾕﾆｯﾄ</t>
    <rPh sb="0" eb="3">
      <t>カニュウシャ</t>
    </rPh>
    <rPh sb="3" eb="4">
      <t>ケイ</t>
    </rPh>
    <rPh sb="4" eb="5">
      <t>ヒカリ</t>
    </rPh>
    <rPh sb="5" eb="7">
      <t>ゾウフク</t>
    </rPh>
    <phoneticPr fontId="4"/>
  </si>
  <si>
    <t>1U型 32分岐ｶﾌﾟﾗ</t>
    <rPh sb="2" eb="3">
      <t>ガタ</t>
    </rPh>
    <rPh sb="6" eb="8">
      <t>ブンキ</t>
    </rPh>
    <phoneticPr fontId="4"/>
  </si>
  <si>
    <t>N＋1用光ｻﾌﾞﾗｯｸ</t>
    <rPh sb="3" eb="4">
      <t>ヨウ</t>
    </rPh>
    <rPh sb="4" eb="5">
      <t>ヒカリ</t>
    </rPh>
    <phoneticPr fontId="4"/>
  </si>
  <si>
    <t>光切替ﾕﾆｯﾄ(8+1)</t>
    <rPh sb="0" eb="1">
      <t>ヒカリ</t>
    </rPh>
    <rPh sb="1" eb="3">
      <t>キリカエ</t>
    </rPh>
    <phoneticPr fontId="4"/>
  </si>
  <si>
    <t>光ｶﾌﾟﾗｼｬｰｼ</t>
    <rPh sb="0" eb="1">
      <t>ヒカリ</t>
    </rPh>
    <phoneticPr fontId="4"/>
  </si>
  <si>
    <t>光4分岐ｶﾌﾟﾗ(2回路型)</t>
    <rPh sb="0" eb="1">
      <t>ヒカリ</t>
    </rPh>
    <rPh sb="2" eb="4">
      <t>ブンキ</t>
    </rPh>
    <rPh sb="10" eb="12">
      <t>カイロ</t>
    </rPh>
    <rPh sb="12" eb="13">
      <t>ガタ</t>
    </rPh>
    <phoneticPr fontId="4"/>
  </si>
  <si>
    <t>分散補償ﾌｧｲﾊﾞ</t>
    <rPh sb="0" eb="2">
      <t>ブンサン</t>
    </rPh>
    <rPh sb="2" eb="4">
      <t>ホショウ</t>
    </rPh>
    <phoneticPr fontId="4"/>
  </si>
  <si>
    <t>30kmﾀｲﾌﾟ</t>
    <phoneticPr fontId="4"/>
  </si>
  <si>
    <t>1U型 光ｻﾌﾞﾗｯｸ</t>
    <rPh sb="2" eb="3">
      <t>ガタ</t>
    </rPh>
    <rPh sb="4" eb="5">
      <t>ヒカリ</t>
    </rPh>
    <phoneticPr fontId="4"/>
  </si>
  <si>
    <t>光受診ﾕﾆｯﾄ</t>
    <rPh sb="0" eb="1">
      <t>ヒカリ</t>
    </rPh>
    <rPh sb="1" eb="3">
      <t>ジュシン</t>
    </rPh>
    <phoneticPr fontId="4"/>
  </si>
  <si>
    <t>FSK送信機</t>
    <rPh sb="3" eb="6">
      <t>ソウシンキ</t>
    </rPh>
    <phoneticPr fontId="4"/>
  </si>
  <si>
    <t>(V-ONU制御用)</t>
    <rPh sb="6" eb="8">
      <t>セイギョ</t>
    </rPh>
    <rPh sb="8" eb="9">
      <t>ヨウ</t>
    </rPh>
    <phoneticPr fontId="4"/>
  </si>
  <si>
    <t>19ｲﾝﾁｼｽﾃﾑﾗｯｸ</t>
    <phoneticPr fontId="4"/>
  </si>
  <si>
    <t>台</t>
    <rPh sb="0" eb="1">
      <t>ダイ</t>
    </rPh>
    <phoneticPr fontId="4"/>
  </si>
  <si>
    <t>架</t>
    <rPh sb="0" eb="1">
      <t>カ</t>
    </rPh>
    <phoneticPr fontId="4"/>
  </si>
  <si>
    <t>3kVA</t>
    <phoneticPr fontId="4"/>
  </si>
  <si>
    <t>7.5kVA</t>
    <phoneticPr fontId="4"/>
  </si>
  <si>
    <t>監視用MC</t>
    <rPh sb="0" eb="2">
      <t>カンシ</t>
    </rPh>
    <rPh sb="2" eb="3">
      <t>ヨウ</t>
    </rPh>
    <phoneticPr fontId="4"/>
  </si>
  <si>
    <t>機器監視用ｽｲｯﾁﾝｸﾞHUB</t>
    <rPh sb="0" eb="2">
      <t>キキ</t>
    </rPh>
    <rPh sb="2" eb="4">
      <t>カンシ</t>
    </rPh>
    <rPh sb="4" eb="5">
      <t>ヨウ</t>
    </rPh>
    <phoneticPr fontId="4"/>
  </si>
  <si>
    <t>V-ONU視聴制御・</t>
    <rPh sb="5" eb="7">
      <t>シチョウ</t>
    </rPh>
    <rPh sb="7" eb="9">
      <t>セイギョ</t>
    </rPh>
    <phoneticPr fontId="4"/>
  </si>
  <si>
    <t>放送機器監視ｻｰﾊﾞ</t>
    <rPh sb="0" eb="4">
      <t>ホウソウキキ</t>
    </rPh>
    <rPh sb="4" eb="6">
      <t>カンシ</t>
    </rPh>
    <phoneticPr fontId="4"/>
  </si>
  <si>
    <t>FTPｻｰﾊﾞ</t>
    <phoneticPr fontId="4"/>
  </si>
  <si>
    <t>光ﾌｧｲﾊﾞ線路監視装置</t>
    <rPh sb="0" eb="1">
      <t>ヒカリ</t>
    </rPh>
    <rPh sb="6" eb="8">
      <t>センロ</t>
    </rPh>
    <rPh sb="8" eb="12">
      <t>カンシソウチ</t>
    </rPh>
    <phoneticPr fontId="4"/>
  </si>
  <si>
    <t>施設管理WEBｼｽﾃﾑ</t>
    <rPh sb="0" eb="4">
      <t>シセツカンリ</t>
    </rPh>
    <phoneticPr fontId="4"/>
  </si>
  <si>
    <t>12分配ﾕﾆｯﾄ</t>
    <rPh sb="2" eb="4">
      <t>ブンパイ</t>
    </rPh>
    <phoneticPr fontId="4"/>
  </si>
  <si>
    <t>FM用SPﾕﾆｯﾄ(2波分)</t>
    <rPh sb="2" eb="3">
      <t>ヨウ</t>
    </rPh>
    <rPh sb="11" eb="12">
      <t>ナミ</t>
    </rPh>
    <rPh sb="12" eb="13">
      <t>ブン</t>
    </rPh>
    <phoneticPr fontId="4"/>
  </si>
  <si>
    <t>12混合ﾕﾆｯﾄ</t>
    <rPh sb="2" eb="4">
      <t>コンゴウ</t>
    </rPh>
    <phoneticPr fontId="4"/>
  </si>
  <si>
    <t>2混合ﾕﾆｯﾄ</t>
    <rPh sb="1" eb="3">
      <t>コンゴウ</t>
    </rPh>
    <phoneticPr fontId="4"/>
  </si>
  <si>
    <t>自主放送用SPﾕﾆｯﾄ</t>
    <rPh sb="0" eb="2">
      <t>ジシュ</t>
    </rPh>
    <rPh sb="2" eb="4">
      <t>ホウソウ</t>
    </rPh>
    <rPh sb="4" eb="5">
      <t>ヨウ</t>
    </rPh>
    <phoneticPr fontId="4"/>
  </si>
  <si>
    <t>地ﾃﾞｼﾞ入力補償用増幅器</t>
    <rPh sb="0" eb="1">
      <t>チ</t>
    </rPh>
    <rPh sb="5" eb="7">
      <t>ホショウ</t>
    </rPh>
    <rPh sb="7" eb="8">
      <t>ヨウ</t>
    </rPh>
    <rPh sb="8" eb="11">
      <t>ゾウフクキ</t>
    </rPh>
    <phoneticPr fontId="4"/>
  </si>
  <si>
    <t>15ﾃｰﾌﾟ以下</t>
    <rPh sb="6" eb="8">
      <t>イカ</t>
    </rPh>
    <phoneticPr fontId="4"/>
  </si>
  <si>
    <t>4芯以下</t>
    <rPh sb="1" eb="2">
      <t>シン</t>
    </rPh>
    <rPh sb="2" eb="4">
      <t>イカ</t>
    </rPh>
    <phoneticPr fontId="4"/>
  </si>
  <si>
    <t>20芯以下</t>
    <rPh sb="2" eb="3">
      <t>シン</t>
    </rPh>
    <rPh sb="3" eb="5">
      <t>イカ</t>
    </rPh>
    <phoneticPr fontId="4"/>
  </si>
  <si>
    <t>方向</t>
    <rPh sb="0" eb="2">
      <t>ホウコウ</t>
    </rPh>
    <phoneticPr fontId="4"/>
  </si>
  <si>
    <t>対向</t>
    <rPh sb="0" eb="2">
      <t>タイコウ</t>
    </rPh>
    <phoneticPr fontId="4"/>
  </si>
  <si>
    <t>光ﾄﾞﾛｯﾌﾟｹｰﾌﾞﾙ敷設</t>
    <rPh sb="0" eb="1">
      <t>ヒカリ</t>
    </rPh>
    <rPh sb="12" eb="14">
      <t>フセツ</t>
    </rPh>
    <phoneticPr fontId="4"/>
  </si>
  <si>
    <t>人</t>
    <rPh sb="0" eb="1">
      <t>ヒト</t>
    </rPh>
    <phoneticPr fontId="4"/>
  </si>
  <si>
    <t>ﾉｰﾄﾞ型光送受信機</t>
    <rPh sb="4" eb="5">
      <t>ガタ</t>
    </rPh>
    <rPh sb="5" eb="6">
      <t>ヒカリ</t>
    </rPh>
    <rPh sb="6" eb="10">
      <t>ソウジュシンキ</t>
    </rPh>
    <phoneticPr fontId="4"/>
  </si>
  <si>
    <t>増幅器</t>
    <rPh sb="0" eb="3">
      <t>ゾウフクキ</t>
    </rPh>
    <phoneticPr fontId="4"/>
  </si>
  <si>
    <t>分岐器・分配器・ﾀｯﾌﾟｵﾌ</t>
    <rPh sb="0" eb="3">
      <t>ブンキキ</t>
    </rPh>
    <rPh sb="4" eb="7">
      <t>ブンパイキ</t>
    </rPh>
    <phoneticPr fontId="4"/>
  </si>
  <si>
    <t>(ﾗｯｼﾝｸﾞ撤去含む)</t>
    <rPh sb="7" eb="9">
      <t>テッキョ</t>
    </rPh>
    <rPh sb="9" eb="10">
      <t>フク</t>
    </rPh>
    <phoneticPr fontId="4"/>
  </si>
  <si>
    <t>自営柱</t>
    <rPh sb="0" eb="2">
      <t>ジエイ</t>
    </rPh>
    <rPh sb="2" eb="3">
      <t>チュウ</t>
    </rPh>
    <phoneticPr fontId="4"/>
  </si>
  <si>
    <t>設置・調整</t>
    <rPh sb="0" eb="2">
      <t>セッチ</t>
    </rPh>
    <rPh sb="3" eb="5">
      <t>チョウセイ</t>
    </rPh>
    <phoneticPr fontId="4"/>
  </si>
  <si>
    <t>12分配ﾕﾆｯﾄ</t>
    <rPh sb="2" eb="4">
      <t>ブンパイ</t>
    </rPh>
    <phoneticPr fontId="4"/>
  </si>
  <si>
    <t>自主放送用SPﾕﾆｯﾄ</t>
    <rPh sb="0" eb="4">
      <t>ジシュホウソウ</t>
    </rPh>
    <rPh sb="4" eb="5">
      <t>ヨウ</t>
    </rPh>
    <phoneticPr fontId="4"/>
  </si>
  <si>
    <t>地ﾃﾞｼﾞ入力補償用増幅器</t>
    <rPh sb="0" eb="1">
      <t>チ</t>
    </rPh>
    <rPh sb="5" eb="7">
      <t>ニュウリョク</t>
    </rPh>
    <rPh sb="7" eb="9">
      <t>ホショウ</t>
    </rPh>
    <rPh sb="9" eb="10">
      <t>ヨウ</t>
    </rPh>
    <rPh sb="10" eb="13">
      <t>ゾウフクキ</t>
    </rPh>
    <phoneticPr fontId="4"/>
  </si>
  <si>
    <t>人</t>
    <rPh sb="0" eb="1">
      <t>ヒト</t>
    </rPh>
    <phoneticPr fontId="4"/>
  </si>
  <si>
    <t>配線・測定・調整</t>
    <rPh sb="0" eb="2">
      <t>ハイセン</t>
    </rPh>
    <rPh sb="3" eb="5">
      <t>ソクテイ</t>
    </rPh>
    <rPh sb="6" eb="8">
      <t>チョウセイ</t>
    </rPh>
    <phoneticPr fontId="4"/>
  </si>
  <si>
    <t>V-ONU視聴制御ｻｰﾊﾞ</t>
    <rPh sb="5" eb="7">
      <t>シチョウ</t>
    </rPh>
    <rPh sb="7" eb="9">
      <t>セイギョ</t>
    </rPh>
    <phoneticPr fontId="4"/>
  </si>
  <si>
    <t>監視ｼｽﾃﾑ総合試験・調整</t>
    <rPh sb="0" eb="2">
      <t>カンシ</t>
    </rPh>
    <rPh sb="6" eb="10">
      <t>ソウゴウシケン</t>
    </rPh>
    <rPh sb="11" eb="13">
      <t>チョウセイ</t>
    </rPh>
    <phoneticPr fontId="4"/>
  </si>
  <si>
    <t>(NW設定含む)</t>
    <rPh sb="3" eb="5">
      <t>セッテイ</t>
    </rPh>
    <rPh sb="5" eb="6">
      <t>フク</t>
    </rPh>
    <phoneticPr fontId="4"/>
  </si>
  <si>
    <t>測定・調整</t>
    <rPh sb="0" eb="2">
      <t>ソクテイ</t>
    </rPh>
    <phoneticPr fontId="4"/>
  </si>
  <si>
    <t>ｼｽﾃﾑ総合試験・調整</t>
    <rPh sb="4" eb="8">
      <t>ソウゴウシケン</t>
    </rPh>
    <rPh sb="9" eb="11">
      <t>チョウセイ</t>
    </rPh>
    <phoneticPr fontId="4"/>
  </si>
  <si>
    <t>RFｱﾝﾌﾟﾕﾆｯﾄｼｬｰｼ</t>
    <phoneticPr fontId="4"/>
  </si>
  <si>
    <t>取付</t>
    <phoneticPr fontId="4"/>
  </si>
  <si>
    <t>測定</t>
    <rPh sb="0" eb="2">
      <t>ソクテイ</t>
    </rPh>
    <phoneticPr fontId="4"/>
  </si>
  <si>
    <t>2×1 光切替ﾕﾆｯﾄ</t>
    <rPh sb="4" eb="5">
      <t>ヒカリ</t>
    </rPh>
    <rPh sb="5" eb="7">
      <t>キリカエ</t>
    </rPh>
    <phoneticPr fontId="4"/>
  </si>
  <si>
    <t>取付</t>
    <rPh sb="0" eb="2">
      <t>トリツケ</t>
    </rPh>
    <phoneticPr fontId="4"/>
  </si>
  <si>
    <t>調整</t>
    <rPh sb="0" eb="2">
      <t>チョウセイ</t>
    </rPh>
    <phoneticPr fontId="4"/>
  </si>
  <si>
    <t>光増幅ﾕﾆｯﾄ</t>
    <rPh sb="0" eb="1">
      <t>ヒカリ</t>
    </rPh>
    <rPh sb="1" eb="3">
      <t>ゾウフク</t>
    </rPh>
    <phoneticPr fontId="4"/>
  </si>
  <si>
    <t>測定・調整</t>
    <rPh sb="0" eb="2">
      <t>ソクテイ</t>
    </rPh>
    <rPh sb="3" eb="5">
      <t>チョウセイ</t>
    </rPh>
    <phoneticPr fontId="4"/>
  </si>
  <si>
    <t>1U型 32分岐ｶﾌﾟﾗ</t>
    <rPh sb="2" eb="3">
      <t>ガタ</t>
    </rPh>
    <rPh sb="6" eb="8">
      <t>ブンキ</t>
    </rPh>
    <phoneticPr fontId="4"/>
  </si>
  <si>
    <t>N+1用 光ｻﾌﾞﾗｯｸ</t>
    <rPh sb="3" eb="4">
      <t>ヨウ</t>
    </rPh>
    <rPh sb="5" eb="6">
      <t>ヒカリ</t>
    </rPh>
    <phoneticPr fontId="4"/>
  </si>
  <si>
    <t>光切替ﾕﾆｯﾄ(8+1)</t>
    <rPh sb="0" eb="1">
      <t>ヒカリ</t>
    </rPh>
    <rPh sb="1" eb="3">
      <t>キリカエ</t>
    </rPh>
    <phoneticPr fontId="4"/>
  </si>
  <si>
    <t>光ｶﾌﾟﾗｼｬｰｼ</t>
    <rPh sb="0" eb="1">
      <t>ヒカリ</t>
    </rPh>
    <phoneticPr fontId="4"/>
  </si>
  <si>
    <t>光4分岐ｶﾌﾟﾗ</t>
    <rPh sb="0" eb="1">
      <t>ヒカリ</t>
    </rPh>
    <rPh sb="2" eb="4">
      <t>ブンキ</t>
    </rPh>
    <phoneticPr fontId="4"/>
  </si>
  <si>
    <t>分散補償ﾌｧｲﾊﾞ</t>
    <rPh sb="0" eb="2">
      <t>ブンサン</t>
    </rPh>
    <rPh sb="2" eb="4">
      <t>ホショウ</t>
    </rPh>
    <phoneticPr fontId="4"/>
  </si>
  <si>
    <t>1U型 光ｻﾌﾞﾗｯｸ</t>
    <rPh sb="2" eb="3">
      <t>ガタ</t>
    </rPh>
    <rPh sb="4" eb="5">
      <t>ヒカリ</t>
    </rPh>
    <phoneticPr fontId="4"/>
  </si>
  <si>
    <t>光受信ﾕﾆｯﾄ</t>
    <rPh sb="0" eb="1">
      <t>ヒカリ</t>
    </rPh>
    <rPh sb="1" eb="3">
      <t>ジュシン</t>
    </rPh>
    <phoneticPr fontId="4"/>
  </si>
  <si>
    <t>FSK送信機</t>
    <rPh sb="3" eb="6">
      <t>ソウシンキ</t>
    </rPh>
    <phoneticPr fontId="4"/>
  </si>
  <si>
    <t>ｼｽﾃﾑ総合試験・調整</t>
    <rPh sb="4" eb="8">
      <t>ソウゴウシケン</t>
    </rPh>
    <rPh sb="9" eb="11">
      <t>チョウセイ</t>
    </rPh>
    <phoneticPr fontId="4"/>
  </si>
  <si>
    <t>(門前総合支所)</t>
    <rPh sb="1" eb="3">
      <t>モンゼン</t>
    </rPh>
    <rPh sb="3" eb="7">
      <t>ソウゴウシショ</t>
    </rPh>
    <phoneticPr fontId="4"/>
  </si>
  <si>
    <t>(市役所本庁)</t>
    <rPh sb="1" eb="4">
      <t>シヤクショ</t>
    </rPh>
    <rPh sb="4" eb="6">
      <t>ホンチョウ</t>
    </rPh>
    <phoneticPr fontId="4"/>
  </si>
  <si>
    <t>調整・試験</t>
    <rPh sb="0" eb="2">
      <t>チョウセイ</t>
    </rPh>
    <rPh sb="3" eb="5">
      <t>シケン</t>
    </rPh>
    <phoneticPr fontId="4"/>
  </si>
  <si>
    <t>取付・調整</t>
    <rPh sb="0" eb="2">
      <t>トリツケ</t>
    </rPh>
    <rPh sb="3" eb="5">
      <t>チョウセイ</t>
    </rPh>
    <phoneticPr fontId="4"/>
  </si>
  <si>
    <t>取付・測定</t>
    <rPh sb="0" eb="2">
      <t>トリツケ</t>
    </rPh>
    <rPh sb="3" eb="5">
      <t>ソクテイ</t>
    </rPh>
    <phoneticPr fontId="4"/>
  </si>
  <si>
    <t>19ｲﾝﾁｼｽﾃﾑﾗｯｸ</t>
    <phoneticPr fontId="4"/>
  </si>
  <si>
    <t>据付</t>
    <rPh sb="0" eb="2">
      <t>スエツケ</t>
    </rPh>
    <phoneticPr fontId="4"/>
  </si>
  <si>
    <t>台</t>
    <rPh sb="0" eb="1">
      <t>ダイ</t>
    </rPh>
    <phoneticPr fontId="4"/>
  </si>
  <si>
    <t>架</t>
    <rPh sb="0" eb="1">
      <t>カ</t>
    </rPh>
    <phoneticPr fontId="4"/>
  </si>
  <si>
    <t>(付属品含む)</t>
    <rPh sb="1" eb="4">
      <t>フゾクヒン</t>
    </rPh>
    <rPh sb="4" eb="5">
      <t>フク</t>
    </rPh>
    <phoneticPr fontId="4"/>
  </si>
  <si>
    <t>24芯　敷設工事</t>
    <rPh sb="2" eb="3">
      <t>シン</t>
    </rPh>
    <rPh sb="4" eb="8">
      <t>フセツコウジ</t>
    </rPh>
    <phoneticPr fontId="4"/>
  </si>
  <si>
    <t>40芯　敷設工事</t>
    <rPh sb="2" eb="3">
      <t>シン</t>
    </rPh>
    <rPh sb="4" eb="8">
      <t>フ</t>
    </rPh>
    <phoneticPr fontId="4"/>
  </si>
  <si>
    <t>60芯　敷設工事</t>
    <rPh sb="2" eb="3">
      <t>シン</t>
    </rPh>
    <rPh sb="4" eb="8">
      <t>フ</t>
    </rPh>
    <phoneticPr fontId="4"/>
  </si>
  <si>
    <t>80芯　敷設工事</t>
    <rPh sb="2" eb="3">
      <t>シン</t>
    </rPh>
    <rPh sb="4" eb="8">
      <t>フ</t>
    </rPh>
    <phoneticPr fontId="4"/>
  </si>
  <si>
    <t>光ﾄﾞﾛｯﾌﾟｹｰﾌﾞﾙ架渉</t>
    <rPh sb="0" eb="1">
      <t>ヒカリ</t>
    </rPh>
    <phoneticPr fontId="3"/>
  </si>
  <si>
    <t>敷設工事</t>
    <rPh sb="0" eb="4">
      <t>フセツコウジ</t>
    </rPh>
    <phoneticPr fontId="4"/>
  </si>
  <si>
    <t>光ﾌｧｲﾊﾞ</t>
    <rPh sb="0" eb="1">
      <t>ヒカリ</t>
    </rPh>
    <phoneticPr fontId="3"/>
  </si>
  <si>
    <t>光ﾄﾞﾛｯﾌﾟ</t>
    <rPh sb="0" eb="1">
      <t>ヒカリ</t>
    </rPh>
    <phoneticPr fontId="3"/>
  </si>
  <si>
    <t>光ﾌｧｲﾊﾞｹｰﾌﾞﾙ</t>
    <rPh sb="0" eb="1">
      <t>ヒカリ</t>
    </rPh>
    <phoneticPr fontId="4"/>
  </si>
  <si>
    <t>光ﾌｧｲﾊﾞｹｰﾌﾞﾙ敷設</t>
    <rPh sb="0" eb="1">
      <t>ヒカリ</t>
    </rPh>
    <rPh sb="11" eb="13">
      <t>フセツ</t>
    </rPh>
    <phoneticPr fontId="4"/>
  </si>
  <si>
    <t>架線工事</t>
    <rPh sb="0" eb="2">
      <t>カセン</t>
    </rPh>
    <rPh sb="2" eb="4">
      <t>コウジ</t>
    </rPh>
    <phoneticPr fontId="4"/>
  </si>
  <si>
    <t>光接続工事</t>
    <rPh sb="0" eb="1">
      <t>ヒカリ</t>
    </rPh>
    <rPh sb="1" eb="3">
      <t>セツゾク</t>
    </rPh>
    <rPh sb="3" eb="5">
      <t>コウジ</t>
    </rPh>
    <phoneticPr fontId="4"/>
  </si>
  <si>
    <t>引込工事</t>
    <rPh sb="0" eb="2">
      <t>ヒキコミ</t>
    </rPh>
    <rPh sb="2" eb="4">
      <t>コウジ</t>
    </rPh>
    <phoneticPr fontId="4"/>
  </si>
  <si>
    <t>地ﾃﾞｼﾞ総合試験・調整</t>
    <rPh sb="0" eb="1">
      <t>チ</t>
    </rPh>
    <rPh sb="5" eb="9">
      <t>ソウゴウシケン</t>
    </rPh>
    <rPh sb="10" eb="12">
      <t>チョウセイ</t>
    </rPh>
    <phoneticPr fontId="4"/>
  </si>
  <si>
    <t>撤去工事</t>
    <rPh sb="0" eb="4">
      <t>テッキョコウジ</t>
    </rPh>
    <phoneticPr fontId="4"/>
  </si>
  <si>
    <t>（運搬費含む）</t>
    <rPh sb="1" eb="4">
      <t>ウンパンヒ</t>
    </rPh>
    <rPh sb="4" eb="5">
      <t>フク</t>
    </rPh>
    <phoneticPr fontId="4"/>
  </si>
  <si>
    <t>ｽﾊﾟｲﾗﾙﾊﾝｶﾞｰ</t>
    <phoneticPr fontId="4"/>
  </si>
  <si>
    <t>終端ｸﾗﾝﾌﾟ</t>
    <rPh sb="0" eb="2">
      <t>シュウタン</t>
    </rPh>
    <phoneticPr fontId="4"/>
  </si>
  <si>
    <t>ﾒｯｾﾝｼﾞｬﾜｲﾔ</t>
    <phoneticPr fontId="4"/>
  </si>
  <si>
    <t>装柱金物</t>
    <rPh sb="0" eb="4">
      <t>ソウチュウカナモノ</t>
    </rPh>
    <phoneticPr fontId="4"/>
  </si>
  <si>
    <t>4BD-HD-12</t>
    <phoneticPr fontId="4"/>
  </si>
  <si>
    <t>4BD-HD-17</t>
    <phoneticPr fontId="4"/>
  </si>
  <si>
    <t>4BD-HD-23</t>
    <phoneticPr fontId="4"/>
  </si>
  <si>
    <t>個</t>
    <rPh sb="0" eb="1">
      <t>コ</t>
    </rPh>
    <phoneticPr fontId="4"/>
  </si>
  <si>
    <t>ｼﾝﾌﾞﾙ</t>
    <phoneticPr fontId="4"/>
  </si>
  <si>
    <t>直付吊架金物</t>
    <rPh sb="0" eb="2">
      <t>チョクツケ</t>
    </rPh>
    <rPh sb="2" eb="3">
      <t>ツリ</t>
    </rPh>
    <rPh sb="3" eb="4">
      <t>カ</t>
    </rPh>
    <rPh sb="4" eb="6">
      <t>カナモノ</t>
    </rPh>
    <phoneticPr fontId="4"/>
  </si>
  <si>
    <t>巻付ｸﾞﾘｯﾌﾟ</t>
    <rPh sb="0" eb="2">
      <t>マキツ</t>
    </rPh>
    <phoneticPr fontId="4"/>
  </si>
  <si>
    <t>ｽﾊﾟｲﾗﾙｽﾘｰﾌﾞ</t>
    <phoneticPr fontId="4"/>
  </si>
  <si>
    <t>DCA-30</t>
    <phoneticPr fontId="4"/>
  </si>
  <si>
    <t>DCA-60</t>
    <phoneticPr fontId="4"/>
  </si>
  <si>
    <t>DCA-100</t>
    <phoneticPr fontId="4"/>
  </si>
  <si>
    <t>DCBD-14</t>
    <phoneticPr fontId="4"/>
  </si>
  <si>
    <t>DCBD-17</t>
    <phoneticPr fontId="4"/>
  </si>
  <si>
    <t>DCBD-23</t>
    <phoneticPr fontId="4"/>
  </si>
  <si>
    <t>3BD-HD-12</t>
    <phoneticPr fontId="4"/>
  </si>
  <si>
    <t>3BD-HD-17</t>
    <phoneticPr fontId="4"/>
  </si>
  <si>
    <t>3BD-HD-23</t>
    <phoneticPr fontId="4"/>
  </si>
  <si>
    <t>枚</t>
    <rPh sb="0" eb="1">
      <t>マイ</t>
    </rPh>
    <phoneticPr fontId="4"/>
  </si>
  <si>
    <t>ｹｰﾌﾞﾙ保護ｶﾊﾞｰ</t>
    <rPh sb="5" eb="7">
      <t>ホゴ</t>
    </rPh>
    <phoneticPr fontId="4"/>
  </si>
  <si>
    <t>表示札</t>
    <rPh sb="0" eb="3">
      <t>ヒョウジフダ</t>
    </rPh>
    <phoneticPr fontId="4"/>
  </si>
  <si>
    <t>槍出金具</t>
    <rPh sb="0" eb="2">
      <t>ヤリダ</t>
    </rPh>
    <rPh sb="2" eb="4">
      <t>カナグ</t>
    </rPh>
    <phoneticPr fontId="4"/>
  </si>
  <si>
    <t>槍出金具用芯付ﾊﾞﾝﾄﾞ</t>
    <rPh sb="0" eb="2">
      <t>ヤリダ</t>
    </rPh>
    <rPh sb="2" eb="4">
      <t>カナグ</t>
    </rPh>
    <rPh sb="4" eb="5">
      <t>ヨウ</t>
    </rPh>
    <rPh sb="5" eb="7">
      <t>シンツ</t>
    </rPh>
    <phoneticPr fontId="4"/>
  </si>
  <si>
    <t>つり線ｸﾗﾝﾌﾟ</t>
    <rPh sb="2" eb="3">
      <t>セン</t>
    </rPh>
    <phoneticPr fontId="4"/>
  </si>
  <si>
    <t>WLH-1</t>
    <phoneticPr fontId="4"/>
  </si>
  <si>
    <t>相当品</t>
    <rPh sb="0" eb="3">
      <t>ソウトウヒン</t>
    </rPh>
    <phoneticPr fontId="4"/>
  </si>
  <si>
    <t>30m㎡</t>
    <phoneticPr fontId="4"/>
  </si>
  <si>
    <t>SHRU-1500</t>
    <phoneticPr fontId="4"/>
  </si>
  <si>
    <t>SHEG-2</t>
    <phoneticPr fontId="4"/>
  </si>
  <si>
    <t>WJC-2</t>
    <phoneticPr fontId="4"/>
  </si>
  <si>
    <t>WSS-75</t>
    <phoneticPr fontId="4"/>
  </si>
  <si>
    <t>つり線ｽﾄﾗｯﾌﾟ</t>
    <rPh sb="2" eb="3">
      <t>セン</t>
    </rPh>
    <phoneticPr fontId="4"/>
  </si>
  <si>
    <t>PVC-20mm×2m</t>
    <phoneticPr fontId="4"/>
  </si>
  <si>
    <t>丸型</t>
    <rPh sb="0" eb="2">
      <t>マルガタ</t>
    </rPh>
    <phoneticPr fontId="4"/>
  </si>
  <si>
    <t>光方端ｺﾈｸﾀ付ｺｰﾄﾞ</t>
    <rPh sb="0" eb="1">
      <t>ヒカリ</t>
    </rPh>
    <rPh sb="1" eb="2">
      <t>カタ</t>
    </rPh>
    <rPh sb="2" eb="3">
      <t>タン</t>
    </rPh>
    <rPh sb="7" eb="8">
      <t>ヅケ</t>
    </rPh>
    <phoneticPr fontId="4"/>
  </si>
  <si>
    <t>ﾒｶﾆｶﾙｽﾌﾟﾗｲｽ</t>
    <phoneticPr fontId="4"/>
  </si>
  <si>
    <t>屋外線引留具</t>
    <rPh sb="0" eb="3">
      <t>オクガイセン</t>
    </rPh>
    <rPh sb="3" eb="5">
      <t>ヒキト</t>
    </rPh>
    <rPh sb="5" eb="6">
      <t>グ</t>
    </rPh>
    <phoneticPr fontId="4"/>
  </si>
  <si>
    <t>引留金物</t>
    <rPh sb="0" eb="2">
      <t>ヒキト</t>
    </rPh>
    <rPh sb="2" eb="4">
      <t>カナモノ</t>
    </rPh>
    <phoneticPr fontId="4"/>
  </si>
  <si>
    <t>6mm×2m</t>
    <phoneticPr fontId="4"/>
  </si>
  <si>
    <t>屋外用混合器</t>
    <rPh sb="0" eb="2">
      <t>オクガイ</t>
    </rPh>
    <rPh sb="2" eb="3">
      <t>ヨウ</t>
    </rPh>
    <rPh sb="3" eb="5">
      <t>コンゴウ</t>
    </rPh>
    <rPh sb="5" eb="6">
      <t>キ</t>
    </rPh>
    <phoneticPr fontId="4"/>
  </si>
  <si>
    <t>MEUV</t>
    <phoneticPr fontId="4"/>
  </si>
  <si>
    <t>(4K・8K対応)</t>
    <rPh sb="6" eb="8">
      <t>タイオウ</t>
    </rPh>
    <phoneticPr fontId="4"/>
  </si>
  <si>
    <t>ﾒｯｾﾝｼﾞｬﾜｲﾔ</t>
    <phoneticPr fontId="4"/>
  </si>
  <si>
    <t>ｍ</t>
    <phoneticPr fontId="4"/>
  </si>
  <si>
    <t>架線</t>
    <rPh sb="0" eb="2">
      <t>カセン</t>
    </rPh>
    <phoneticPr fontId="4"/>
  </si>
  <si>
    <t>装柱</t>
    <rPh sb="0" eb="2">
      <t>ソウチュウ</t>
    </rPh>
    <phoneticPr fontId="4"/>
  </si>
  <si>
    <t>本</t>
    <rPh sb="0" eb="1">
      <t>ホン</t>
    </rPh>
    <phoneticPr fontId="4"/>
  </si>
  <si>
    <t>取付</t>
    <rPh sb="0" eb="2">
      <t>トリツケ</t>
    </rPh>
    <phoneticPr fontId="4"/>
  </si>
  <si>
    <t>槍出金具(900mm以下)</t>
    <rPh sb="0" eb="2">
      <t>ヤリダ</t>
    </rPh>
    <rPh sb="2" eb="4">
      <t>カナグ</t>
    </rPh>
    <rPh sb="10" eb="12">
      <t>イカ</t>
    </rPh>
    <phoneticPr fontId="4"/>
  </si>
  <si>
    <t>槍出金具(1,500mm以下)</t>
    <rPh sb="0" eb="2">
      <t>ヤリダ</t>
    </rPh>
    <rPh sb="2" eb="4">
      <t>カナグ</t>
    </rPh>
    <rPh sb="12" eb="14">
      <t>イカ</t>
    </rPh>
    <phoneticPr fontId="4"/>
  </si>
  <si>
    <t>ｹｰﾌﾞﾙ保護ｶﾊﾞｰ</t>
    <rPh sb="5" eb="7">
      <t>ホゴ</t>
    </rPh>
    <phoneticPr fontId="4"/>
  </si>
  <si>
    <t>表示札</t>
    <rPh sb="0" eb="3">
      <t>ヒョウジフダ</t>
    </rPh>
    <phoneticPr fontId="4"/>
  </si>
  <si>
    <t>枚</t>
    <rPh sb="0" eb="1">
      <t>マイ</t>
    </rPh>
    <phoneticPr fontId="4"/>
  </si>
  <si>
    <t>ｽﾊﾟｲﾗﾙｽﾘｰﾌﾞ</t>
    <phoneticPr fontId="4"/>
  </si>
  <si>
    <t>箇所</t>
    <rPh sb="0" eb="2">
      <t>カショ</t>
    </rPh>
    <phoneticPr fontId="4"/>
  </si>
  <si>
    <t>個</t>
    <rPh sb="0" eb="1">
      <t>コ</t>
    </rPh>
    <phoneticPr fontId="4"/>
  </si>
  <si>
    <t>引留金物</t>
    <rPh sb="0" eb="2">
      <t>ヒキト</t>
    </rPh>
    <rPh sb="2" eb="4">
      <t>カナモノ</t>
    </rPh>
    <phoneticPr fontId="4"/>
  </si>
  <si>
    <t>光ｹｰﾌﾞﾙ芯線接続</t>
    <rPh sb="0" eb="1">
      <t>ヒカリ</t>
    </rPh>
    <rPh sb="5" eb="7">
      <t>シンセン</t>
    </rPh>
    <rPh sb="7" eb="9">
      <t>セツゾク</t>
    </rPh>
    <phoneticPr fontId="4"/>
  </si>
  <si>
    <t>単芯</t>
    <rPh sb="0" eb="2">
      <t>タンシン</t>
    </rPh>
    <phoneticPr fontId="4"/>
  </si>
  <si>
    <t>ﾒｶﾆｶﾙｽﾌﾟﾗｲｽ</t>
    <phoneticPr fontId="4"/>
  </si>
  <si>
    <t>接続</t>
    <rPh sb="0" eb="2">
      <t>セツゾク</t>
    </rPh>
    <phoneticPr fontId="4"/>
  </si>
  <si>
    <t>屋外用混合器</t>
    <rPh sb="0" eb="3">
      <t>オクガイヨウ</t>
    </rPh>
    <rPh sb="3" eb="6">
      <t>コンゴウキ</t>
    </rPh>
    <phoneticPr fontId="4"/>
  </si>
  <si>
    <t>台</t>
    <rPh sb="0" eb="1">
      <t>ダイ</t>
    </rPh>
    <phoneticPr fontId="4"/>
  </si>
  <si>
    <t>光成端</t>
    <rPh sb="0" eb="1">
      <t>ヒカリ</t>
    </rPh>
    <rPh sb="1" eb="2">
      <t>セイ</t>
    </rPh>
    <rPh sb="2" eb="3">
      <t>タン</t>
    </rPh>
    <phoneticPr fontId="4"/>
  </si>
  <si>
    <t>人工</t>
    <rPh sb="0" eb="1">
      <t>ヒト</t>
    </rPh>
    <rPh sb="1" eb="2">
      <t>コウ</t>
    </rPh>
    <phoneticPr fontId="4"/>
  </si>
  <si>
    <t>令和７年度　ケーブルテレビネットワークの耐災害性強化事業
輪島市ケーブルテレビ施設ＦＴＴＨ化整備工事（第２期）</t>
    <rPh sb="0" eb="2">
      <t>レイワ</t>
    </rPh>
    <rPh sb="3" eb="5">
      <t>ネンド</t>
    </rPh>
    <rPh sb="20" eb="21">
      <t>タイ</t>
    </rPh>
    <rPh sb="21" eb="24">
      <t>サイガイセイ</t>
    </rPh>
    <rPh sb="24" eb="26">
      <t>キョウカ</t>
    </rPh>
    <rPh sb="26" eb="28">
      <t>ジギョウ</t>
    </rPh>
    <rPh sb="29" eb="32">
      <t>ワジマシ</t>
    </rPh>
    <rPh sb="39" eb="41">
      <t>シセツ</t>
    </rPh>
    <rPh sb="45" eb="46">
      <t>カ</t>
    </rPh>
    <rPh sb="46" eb="48">
      <t>セイビ</t>
    </rPh>
    <rPh sb="48" eb="50">
      <t>コウジ</t>
    </rPh>
    <rPh sb="51" eb="52">
      <t>ダイ</t>
    </rPh>
    <rPh sb="53" eb="54">
      <t>キ</t>
    </rPh>
    <phoneticPr fontId="4"/>
  </si>
  <si>
    <t>【 週休２日工事(現場閉所)補正 】</t>
    <rPh sb="2" eb="4">
      <t>シュウキュウ</t>
    </rPh>
    <rPh sb="5" eb="6">
      <t>ニチ</t>
    </rPh>
    <rPh sb="6" eb="8">
      <t>コウジ</t>
    </rPh>
    <rPh sb="9" eb="11">
      <t>ゲンバ</t>
    </rPh>
    <rPh sb="11" eb="13">
      <t>ヘイショ</t>
    </rPh>
    <rPh sb="14" eb="16">
      <t>ホセイ</t>
    </rPh>
    <phoneticPr fontId="4"/>
  </si>
  <si>
    <t>契約保証費を計上する場合は、原則として当初契約の積算に見込むものとする。</t>
    <rPh sb="0" eb="2">
      <t>ケイヤク</t>
    </rPh>
    <rPh sb="2" eb="4">
      <t>ホショウ</t>
    </rPh>
    <rPh sb="4" eb="5">
      <t>ヒ</t>
    </rPh>
    <rPh sb="6" eb="8">
      <t>ケイジョウ</t>
    </rPh>
    <rPh sb="10" eb="12">
      <t>バアイ</t>
    </rPh>
    <rPh sb="14" eb="16">
      <t>ゲンソク</t>
    </rPh>
    <rPh sb="19" eb="21">
      <t>トウショ</t>
    </rPh>
    <rPh sb="21" eb="23">
      <t>ケイヤク</t>
    </rPh>
    <rPh sb="24" eb="26">
      <t>セキサン</t>
    </rPh>
    <rPh sb="27" eb="29">
      <t>ミコ</t>
    </rPh>
    <phoneticPr fontId="7"/>
  </si>
  <si>
    <t>注２）</t>
    <rPh sb="0" eb="1">
      <t>チュウ</t>
    </rPh>
    <phoneticPr fontId="7"/>
  </si>
  <si>
    <t>　予算決算及び会計令第100条の2、第1項第1号の規定により工事請負契約書の作成を省略できる工事請負契約である場合。</t>
    <phoneticPr fontId="4"/>
  </si>
  <si>
    <t>ケース３の具体的例は以下のとおり。</t>
    <rPh sb="5" eb="8">
      <t>グタイテキ</t>
    </rPh>
    <rPh sb="8" eb="9">
      <t>レイ</t>
    </rPh>
    <rPh sb="10" eb="12">
      <t>イカ</t>
    </rPh>
    <phoneticPr fontId="7"/>
  </si>
  <si>
    <t>注１）</t>
    <rPh sb="0" eb="1">
      <t>チュウ</t>
    </rPh>
    <phoneticPr fontId="7"/>
  </si>
  <si>
    <t>補正しない</t>
    <rPh sb="0" eb="2">
      <t>ホセイ</t>
    </rPh>
    <phoneticPr fontId="7"/>
  </si>
  <si>
    <t>ケース１以外の場合</t>
    <rPh sb="4" eb="6">
      <t>イガイ</t>
    </rPh>
    <rPh sb="7" eb="9">
      <t>バアイ</t>
    </rPh>
    <phoneticPr fontId="7"/>
  </si>
  <si>
    <t xml:space="preserve"> ケース２</t>
    <phoneticPr fontId="7"/>
  </si>
  <si>
    <t>発注者が金銭的保証を必要とする場合。
（工事請負契約書第４条を採用する場合）</t>
    <rPh sb="0" eb="3">
      <t>ハッチュウシャ</t>
    </rPh>
    <rPh sb="4" eb="7">
      <t>キンセンテキ</t>
    </rPh>
    <rPh sb="7" eb="9">
      <t>ホショウ</t>
    </rPh>
    <rPh sb="10" eb="12">
      <t>ヒツヨウ</t>
    </rPh>
    <rPh sb="15" eb="17">
      <t>バアイ</t>
    </rPh>
    <phoneticPr fontId="7"/>
  </si>
  <si>
    <t xml:space="preserve"> ケース１</t>
    <phoneticPr fontId="7"/>
  </si>
  <si>
    <t>選 択</t>
    <rPh sb="0" eb="1">
      <t>セン</t>
    </rPh>
    <rPh sb="2" eb="3">
      <t>タク</t>
    </rPh>
    <phoneticPr fontId="7"/>
  </si>
  <si>
    <t>番号</t>
    <rPh sb="0" eb="2">
      <t>バンゴウ</t>
    </rPh>
    <phoneticPr fontId="4"/>
  </si>
  <si>
    <t>補正値(％)</t>
    <rPh sb="0" eb="2">
      <t>ホセイ</t>
    </rPh>
    <rPh sb="2" eb="3">
      <t>チ</t>
    </rPh>
    <phoneticPr fontId="7"/>
  </si>
  <si>
    <t>保 証 の 方 法</t>
    <rPh sb="0" eb="1">
      <t>ホ</t>
    </rPh>
    <rPh sb="2" eb="3">
      <t>アカシ</t>
    </rPh>
    <rPh sb="6" eb="7">
      <t>ホウ</t>
    </rPh>
    <rPh sb="8" eb="9">
      <t>ホウ</t>
    </rPh>
    <phoneticPr fontId="7"/>
  </si>
  <si>
    <t>　別表Ｂ　「契約保証に係る補正一般管理費等率の補正」</t>
    <rPh sb="1" eb="2">
      <t>ベッ</t>
    </rPh>
    <rPh sb="2" eb="3">
      <t>ヒョウ</t>
    </rPh>
    <rPh sb="15" eb="17">
      <t>イッパン</t>
    </rPh>
    <rPh sb="17" eb="19">
      <t>カンリ</t>
    </rPh>
    <rPh sb="19" eb="20">
      <t>ヒ</t>
    </rPh>
    <rPh sb="20" eb="21">
      <t>トウ</t>
    </rPh>
    <rPh sb="21" eb="22">
      <t>リツ</t>
    </rPh>
    <rPh sb="23" eb="25">
      <t>ホセイ</t>
    </rPh>
    <phoneticPr fontId="7"/>
  </si>
  <si>
    <t>補 正 係 数</t>
    <rPh sb="0" eb="1">
      <t>タスク</t>
    </rPh>
    <rPh sb="2" eb="3">
      <t>セイ</t>
    </rPh>
    <rPh sb="4" eb="5">
      <t>カカリ</t>
    </rPh>
    <rPh sb="6" eb="7">
      <t>カズ</t>
    </rPh>
    <phoneticPr fontId="7"/>
  </si>
  <si>
    <t>40％以下</t>
    <rPh sb="3" eb="5">
      <t>イカ</t>
    </rPh>
    <phoneticPr fontId="7"/>
  </si>
  <si>
    <t>35％以下</t>
    <rPh sb="3" eb="5">
      <t>イカ</t>
    </rPh>
    <phoneticPr fontId="7"/>
  </si>
  <si>
    <t>25％以下</t>
    <rPh sb="3" eb="5">
      <t>イカ</t>
    </rPh>
    <phoneticPr fontId="7"/>
  </si>
  <si>
    <t>15％以下</t>
    <phoneticPr fontId="4"/>
  </si>
  <si>
    <t>5％以下</t>
    <phoneticPr fontId="4"/>
  </si>
  <si>
    <t>35％を越え</t>
    <rPh sb="4" eb="5">
      <t>コ</t>
    </rPh>
    <phoneticPr fontId="7"/>
  </si>
  <si>
    <t>25％を越え</t>
    <rPh sb="4" eb="5">
      <t>コ</t>
    </rPh>
    <phoneticPr fontId="7"/>
  </si>
  <si>
    <t>15％を越え</t>
    <phoneticPr fontId="4"/>
  </si>
  <si>
    <t>5％を越え</t>
    <rPh sb="3" eb="4">
      <t>コ</t>
    </rPh>
    <phoneticPr fontId="7"/>
  </si>
  <si>
    <t>0％から</t>
    <phoneticPr fontId="7"/>
  </si>
  <si>
    <t>前払金支出
割合区分</t>
    <rPh sb="0" eb="2">
      <t>マエバラ</t>
    </rPh>
    <rPh sb="2" eb="3">
      <t>キン</t>
    </rPh>
    <rPh sb="3" eb="5">
      <t>シシュツ</t>
    </rPh>
    <rPh sb="6" eb="7">
      <t>ワ</t>
    </rPh>
    <phoneticPr fontId="7"/>
  </si>
  <si>
    <t>番　号</t>
    <rPh sb="0" eb="1">
      <t>バン</t>
    </rPh>
    <rPh sb="2" eb="3">
      <t>ゴウ</t>
    </rPh>
    <phoneticPr fontId="7"/>
  </si>
  <si>
    <t>　別表Ａ　「一般管理費等率の補正」</t>
    <rPh sb="1" eb="2">
      <t>ベッ</t>
    </rPh>
    <rPh sb="2" eb="3">
      <t>ヒョウ</t>
    </rPh>
    <rPh sb="14" eb="16">
      <t>ホセイ</t>
    </rPh>
    <phoneticPr fontId="7"/>
  </si>
  <si>
    <t>Ｅ　＝　契　約　補　償　費　＝</t>
    <rPh sb="4" eb="5">
      <t>チギリ</t>
    </rPh>
    <rPh sb="6" eb="7">
      <t>ヤク</t>
    </rPh>
    <rPh sb="8" eb="9">
      <t>タスク</t>
    </rPh>
    <rPh sb="10" eb="11">
      <t>ショウ</t>
    </rPh>
    <rPh sb="12" eb="13">
      <t>ヒ</t>
    </rPh>
    <phoneticPr fontId="7"/>
  </si>
  <si>
    <t>Ｅ　＝　Xp　×　契約保証に係る補正　＝　</t>
    <phoneticPr fontId="4"/>
  </si>
  <si>
    <t>％）</t>
    <phoneticPr fontId="7"/>
  </si>
  <si>
    <t>契約保証に係る補正　＝　（</t>
    <phoneticPr fontId="4"/>
  </si>
  <si>
    <t>Ｅ　契 約 補 償 費</t>
    <rPh sb="2" eb="3">
      <t>チギリ</t>
    </rPh>
    <rPh sb="4" eb="5">
      <t>ヤク</t>
    </rPh>
    <rPh sb="6" eb="7">
      <t>タスク</t>
    </rPh>
    <rPh sb="8" eb="9">
      <t>ショウ</t>
    </rPh>
    <rPh sb="10" eb="11">
      <t>ヒ</t>
    </rPh>
    <phoneticPr fontId="7"/>
  </si>
  <si>
    <t>※ 一般管理費の金額は1,000円単位とし、1,000円未満を切り捨てる。</t>
    <rPh sb="2" eb="4">
      <t>イッパン</t>
    </rPh>
    <rPh sb="4" eb="6">
      <t>カンリ</t>
    </rPh>
    <rPh sb="6" eb="7">
      <t>ヒ</t>
    </rPh>
    <rPh sb="8" eb="10">
      <t>キンガク</t>
    </rPh>
    <rPh sb="16" eb="17">
      <t>エン</t>
    </rPh>
    <rPh sb="17" eb="19">
      <t>タンイ</t>
    </rPh>
    <rPh sb="27" eb="30">
      <t>エンミマン</t>
    </rPh>
    <rPh sb="31" eb="32">
      <t>キ</t>
    </rPh>
    <rPh sb="33" eb="34">
      <t>ス</t>
    </rPh>
    <phoneticPr fontId="4"/>
  </si>
  <si>
    <t>一　般　管　理　費　＝</t>
    <phoneticPr fontId="7"/>
  </si>
  <si>
    <t>端数調整額　＝</t>
    <rPh sb="0" eb="2">
      <t>ハスウ</t>
    </rPh>
    <rPh sb="2" eb="3">
      <t>チョウ</t>
    </rPh>
    <rPh sb="3" eb="4">
      <t>ヒトシ</t>
    </rPh>
    <rPh sb="4" eb="5">
      <t>ガク</t>
    </rPh>
    <phoneticPr fontId="4"/>
  </si>
  <si>
    <t>（算定）一般管理費　＝</t>
    <phoneticPr fontId="4"/>
  </si>
  <si>
    <t>ｍ　＝　（</t>
    <phoneticPr fontId="4"/>
  </si>
  <si>
    <t>％</t>
    <phoneticPr fontId="7"/>
  </si>
  <si>
    <t>前払い補正後一般管理費率　＝　Xp　×　Yp　×　ｍ　 ＝</t>
    <rPh sb="0" eb="2">
      <t>マエバラ</t>
    </rPh>
    <rPh sb="3" eb="5">
      <t>ホセイ</t>
    </rPh>
    <rPh sb="5" eb="6">
      <t>ゴ</t>
    </rPh>
    <rPh sb="6" eb="8">
      <t>イッパン</t>
    </rPh>
    <rPh sb="8" eb="10">
      <t>カンリ</t>
    </rPh>
    <rPh sb="10" eb="11">
      <t>ヒ</t>
    </rPh>
    <rPh sb="11" eb="12">
      <t>リツ</t>
    </rPh>
    <phoneticPr fontId="7"/>
  </si>
  <si>
    <t>補正係数</t>
    <rPh sb="0" eb="2">
      <t>ホセイ</t>
    </rPh>
    <rPh sb="2" eb="4">
      <t>ケイスウ</t>
    </rPh>
    <phoneticPr fontId="7"/>
  </si>
  <si>
    <t>３．</t>
    <phoneticPr fontId="7"/>
  </si>
  <si>
    <t>※ Ypの算出に当たっては、小数点以下第３位を四捨五入して２位止め</t>
    <rPh sb="5" eb="7">
      <t>サンシュツ</t>
    </rPh>
    <rPh sb="8" eb="9">
      <t>ア</t>
    </rPh>
    <rPh sb="14" eb="17">
      <t>ショウスウテン</t>
    </rPh>
    <rPh sb="17" eb="19">
      <t>イカ</t>
    </rPh>
    <rPh sb="19" eb="20">
      <t>ダイ</t>
    </rPh>
    <rPh sb="21" eb="22">
      <t>イ</t>
    </rPh>
    <rPh sb="23" eb="27">
      <t>シシャゴニュウ</t>
    </rPh>
    <rPh sb="30" eb="31">
      <t>イ</t>
    </rPh>
    <rPh sb="31" eb="32">
      <t>ト</t>
    </rPh>
    <phoneticPr fontId="7"/>
  </si>
  <si>
    <t>％</t>
    <phoneticPr fontId="4"/>
  </si>
  <si>
    <t>算定式により算出された率</t>
    <rPh sb="0" eb="2">
      <t>サンテイ</t>
    </rPh>
    <rPh sb="2" eb="3">
      <t>シキ</t>
    </rPh>
    <rPh sb="6" eb="8">
      <t>サンシュツ</t>
    </rPh>
    <rPh sb="11" eb="12">
      <t>リツ</t>
    </rPh>
    <phoneticPr fontId="4"/>
  </si>
  <si>
    <t>（Ｙｐ）</t>
    <phoneticPr fontId="7"/>
  </si>
  <si>
    <t>＝</t>
    <phoneticPr fontId="4"/>
  </si>
  <si>
    <t>×　ＬＯＧ（Ｘｐ）　＋</t>
    <phoneticPr fontId="7"/>
  </si>
  <si>
    <t>一般管理費等率</t>
    <rPh sb="0" eb="2">
      <t>イッパン</t>
    </rPh>
    <rPh sb="2" eb="5">
      <t>カンリヒ</t>
    </rPh>
    <rPh sb="5" eb="6">
      <t>トウ</t>
    </rPh>
    <rPh sb="6" eb="7">
      <t>リツ</t>
    </rPh>
    <phoneticPr fontId="7"/>
  </si>
  <si>
    <t>300,000(万円) ＜ Xp</t>
    <rPh sb="8" eb="10">
      <t>マンエン</t>
    </rPh>
    <phoneticPr fontId="7"/>
  </si>
  <si>
    <t>500(万円)　＜　Ｘｐ　≦　300,000(万円)</t>
    <rPh sb="4" eb="6">
      <t>マンエン</t>
    </rPh>
    <rPh sb="23" eb="25">
      <t>マンエン</t>
    </rPh>
    <phoneticPr fontId="7"/>
  </si>
  <si>
    <t>Xp ≦ 500(万円)</t>
    <rPh sb="9" eb="11">
      <t>マンエン</t>
    </rPh>
    <phoneticPr fontId="7"/>
  </si>
  <si>
    <t>工事原価</t>
    <rPh sb="0" eb="2">
      <t>コウジ</t>
    </rPh>
    <rPh sb="2" eb="4">
      <t>ゲンカ</t>
    </rPh>
    <phoneticPr fontId="7"/>
  </si>
  <si>
    <t>一般管理費率　　Yp　＝</t>
    <rPh sb="0" eb="2">
      <t>イッパン</t>
    </rPh>
    <rPh sb="2" eb="5">
      <t>カンリヒ</t>
    </rPh>
    <rPh sb="5" eb="6">
      <t>リツ</t>
    </rPh>
    <phoneticPr fontId="7"/>
  </si>
  <si>
    <t>２．</t>
    <phoneticPr fontId="7"/>
  </si>
  <si>
    <t>）　円</t>
    <phoneticPr fontId="4"/>
  </si>
  <si>
    <t>（ Xp ）対象金額　＝　（</t>
    <phoneticPr fontId="7"/>
  </si>
  <si>
    <t>工事原価　＝　対象純工事費　＋　現場管理費　+　機器間接費　＝　（ Xp ）対象金額</t>
    <rPh sb="0" eb="2">
      <t>コウジ</t>
    </rPh>
    <rPh sb="2" eb="4">
      <t>ゲンカ</t>
    </rPh>
    <rPh sb="7" eb="9">
      <t>タイショウ</t>
    </rPh>
    <rPh sb="9" eb="10">
      <t>ジュン</t>
    </rPh>
    <rPh sb="10" eb="13">
      <t>コウジヒ</t>
    </rPh>
    <rPh sb="16" eb="18">
      <t>ゲンバ</t>
    </rPh>
    <rPh sb="18" eb="20">
      <t>カンリ</t>
    </rPh>
    <rPh sb="20" eb="21">
      <t>ヒ</t>
    </rPh>
    <rPh sb="24" eb="29">
      <t>キキカンセツヒ</t>
    </rPh>
    <rPh sb="38" eb="40">
      <t>タイショウ</t>
    </rPh>
    <rPh sb="40" eb="42">
      <t>キンガク</t>
    </rPh>
    <phoneticPr fontId="7"/>
  </si>
  <si>
    <t>１．</t>
    <phoneticPr fontId="7"/>
  </si>
  <si>
    <t>Ｄ　一 般 管 理 費（現地労務者一般管理費）</t>
    <rPh sb="2" eb="3">
      <t>１</t>
    </rPh>
    <rPh sb="4" eb="5">
      <t>バン</t>
    </rPh>
    <rPh sb="6" eb="7">
      <t>カン</t>
    </rPh>
    <rPh sb="8" eb="9">
      <t>リ</t>
    </rPh>
    <rPh sb="10" eb="11">
      <t>ヒ</t>
    </rPh>
    <phoneticPr fontId="7"/>
  </si>
  <si>
    <t>機　器　間　接　費　＝</t>
    <rPh sb="0" eb="1">
      <t>キ</t>
    </rPh>
    <rPh sb="2" eb="3">
      <t>ウツワ</t>
    </rPh>
    <rPh sb="4" eb="5">
      <t>カン</t>
    </rPh>
    <rPh sb="6" eb="7">
      <t>セツ</t>
    </rPh>
    <rPh sb="8" eb="9">
      <t>ヒ</t>
    </rPh>
    <phoneticPr fontId="7"/>
  </si>
  <si>
    <t>機 器 管 理 費　＝　Ｅ　×　Ｌ　＝　</t>
    <rPh sb="0" eb="1">
      <t>キ</t>
    </rPh>
    <rPh sb="2" eb="3">
      <t>ウツワ</t>
    </rPh>
    <rPh sb="4" eb="5">
      <t>カン</t>
    </rPh>
    <rPh sb="6" eb="7">
      <t>リ</t>
    </rPh>
    <rPh sb="8" eb="9">
      <t>ヒ</t>
    </rPh>
    <phoneticPr fontId="7"/>
  </si>
  <si>
    <t>機器管理比率　＝　（</t>
    <rPh sb="0" eb="2">
      <t>キキ</t>
    </rPh>
    <rPh sb="2" eb="4">
      <t>カンリ</t>
    </rPh>
    <rPh sb="4" eb="6">
      <t>ヒリツ</t>
    </rPh>
    <phoneticPr fontId="7"/>
  </si>
  <si>
    <t>※ Ｌの値は小数点以下第３位を四捨五入して２位止め</t>
    <rPh sb="4" eb="5">
      <t>アタイ</t>
    </rPh>
    <rPh sb="6" eb="9">
      <t>ショウスウテン</t>
    </rPh>
    <rPh sb="9" eb="11">
      <t>イカ</t>
    </rPh>
    <rPh sb="11" eb="12">
      <t>ダイ</t>
    </rPh>
    <rPh sb="13" eb="14">
      <t>イ</t>
    </rPh>
    <rPh sb="15" eb="19">
      <t>シシャゴニュウ</t>
    </rPh>
    <rPh sb="22" eb="23">
      <t>イ</t>
    </rPh>
    <rPh sb="23" eb="24">
      <t>ト</t>
    </rPh>
    <phoneticPr fontId="7"/>
  </si>
  <si>
    <t xml:space="preserve">   算定式により算出された率</t>
    <rPh sb="3" eb="5">
      <t>サンテイ</t>
    </rPh>
    <rPh sb="5" eb="6">
      <t>シキ</t>
    </rPh>
    <rPh sb="9" eb="11">
      <t>サンシュツ</t>
    </rPh>
    <rPh sb="14" eb="15">
      <t>リツ</t>
    </rPh>
    <phoneticPr fontId="7"/>
  </si>
  <si>
    <t>機器管理比率</t>
    <rPh sb="0" eb="2">
      <t>キキ</t>
    </rPh>
    <rPh sb="2" eb="4">
      <t>カンリ</t>
    </rPh>
    <rPh sb="4" eb="6">
      <t>ヒリツ</t>
    </rPh>
    <phoneticPr fontId="7"/>
  </si>
  <si>
    <t>ｂ</t>
    <phoneticPr fontId="7"/>
  </si>
  <si>
    <t>Ａ</t>
    <phoneticPr fontId="7"/>
  </si>
  <si>
    <t>下記の率とする</t>
    <rPh sb="0" eb="2">
      <t>カキ</t>
    </rPh>
    <rPh sb="3" eb="4">
      <t>リツ</t>
    </rPh>
    <phoneticPr fontId="7"/>
  </si>
  <si>
    <t xml:space="preserve">    但し、変数値は下記による。</t>
    <rPh sb="4" eb="5">
      <t>タダ</t>
    </rPh>
    <rPh sb="7" eb="8">
      <t>ヘン</t>
    </rPh>
    <rPh sb="8" eb="10">
      <t>スウチ</t>
    </rPh>
    <rPh sb="11" eb="13">
      <t>カキ</t>
    </rPh>
    <phoneticPr fontId="7"/>
  </si>
  <si>
    <t>適  用  区  分</t>
    <rPh sb="0" eb="1">
      <t>テキ</t>
    </rPh>
    <rPh sb="3" eb="4">
      <t>ヨウ</t>
    </rPh>
    <rPh sb="6" eb="7">
      <t>ク</t>
    </rPh>
    <rPh sb="9" eb="10">
      <t>ブン</t>
    </rPh>
    <phoneticPr fontId="7"/>
  </si>
  <si>
    <t xml:space="preserve">    上記の算定式により算出された率とする。</t>
    <rPh sb="4" eb="6">
      <t>ジョウキ</t>
    </rPh>
    <rPh sb="7" eb="9">
      <t>サンテイ</t>
    </rPh>
    <rPh sb="9" eb="10">
      <t>シキ</t>
    </rPh>
    <rPh sb="13" eb="15">
      <t>サンシュツ</t>
    </rPh>
    <rPh sb="18" eb="19">
      <t>リツ</t>
    </rPh>
    <phoneticPr fontId="7"/>
  </si>
  <si>
    <t>20,000(万円) ＜ Ｅ</t>
    <rPh sb="7" eb="9">
      <t>マンエン</t>
    </rPh>
    <phoneticPr fontId="7"/>
  </si>
  <si>
    <t>1,400(万円)　＜　Ｅ　≦　20,000(万円)</t>
    <rPh sb="6" eb="8">
      <t>マンエン</t>
    </rPh>
    <rPh sb="23" eb="25">
      <t>マンエン</t>
    </rPh>
    <phoneticPr fontId="7"/>
  </si>
  <si>
    <t>Ｅ ≦ 1,400(万円)</t>
    <rPh sb="10" eb="12">
      <t>マンエン</t>
    </rPh>
    <phoneticPr fontId="7"/>
  </si>
  <si>
    <t>対象金額</t>
    <rPh sb="0" eb="2">
      <t>タイショウ</t>
    </rPh>
    <rPh sb="2" eb="4">
      <t>キンガク</t>
    </rPh>
    <phoneticPr fontId="7"/>
  </si>
  <si>
    <r>
      <t>機器管理費率　　Ｌ　＝　Ａ　・　Ｅ</t>
    </r>
    <r>
      <rPr>
        <vertAlign val="superscript"/>
        <sz val="11"/>
        <rFont val="UD デジタル 教科書体 NP-R"/>
        <family val="1"/>
        <charset val="128"/>
      </rPr>
      <t>ｂ</t>
    </r>
    <rPh sb="0" eb="2">
      <t>キキ</t>
    </rPh>
    <rPh sb="2" eb="4">
      <t>カンリ</t>
    </rPh>
    <rPh sb="4" eb="5">
      <t>ヒ</t>
    </rPh>
    <rPh sb="5" eb="6">
      <t>リツ</t>
    </rPh>
    <phoneticPr fontId="7"/>
  </si>
  <si>
    <t>(2)</t>
    <phoneticPr fontId="7"/>
  </si>
  <si>
    <t>（Ｅ）対象金額　＝　（</t>
    <phoneticPr fontId="7"/>
  </si>
  <si>
    <t xml:space="preserve"> （Ｅ）対象金額　＝　機器費</t>
    <rPh sb="4" eb="6">
      <t>タイショウ</t>
    </rPh>
    <rPh sb="6" eb="8">
      <t>キンガク</t>
    </rPh>
    <rPh sb="11" eb="13">
      <t>キキ</t>
    </rPh>
    <rPh sb="13" eb="14">
      <t>ヒ</t>
    </rPh>
    <phoneticPr fontId="7"/>
  </si>
  <si>
    <t>(1)</t>
    <phoneticPr fontId="7"/>
  </si>
  <si>
    <t>機器管理費</t>
  </si>
  <si>
    <t>Ｃ　機 器 間 接 費</t>
    <rPh sb="2" eb="3">
      <t>キ</t>
    </rPh>
    <rPh sb="4" eb="5">
      <t>ウツワ</t>
    </rPh>
    <rPh sb="6" eb="7">
      <t>カン</t>
    </rPh>
    <rPh sb="8" eb="9">
      <t>セツ</t>
    </rPh>
    <rPh sb="10" eb="11">
      <t>ヒ</t>
    </rPh>
    <phoneticPr fontId="7"/>
  </si>
  <si>
    <t>※ 現場管理費の金額は1,000円単位とし、1,000円未満を四捨五入する。</t>
    <rPh sb="2" eb="7">
      <t>ゲンバカンリヒ</t>
    </rPh>
    <rPh sb="8" eb="10">
      <t>キンガク</t>
    </rPh>
    <rPh sb="16" eb="17">
      <t>エン</t>
    </rPh>
    <rPh sb="17" eb="19">
      <t>タンイ</t>
    </rPh>
    <rPh sb="27" eb="30">
      <t>エンミマン</t>
    </rPh>
    <rPh sb="31" eb="35">
      <t>シシャゴニュウ</t>
    </rPh>
    <phoneticPr fontId="4"/>
  </si>
  <si>
    <t xml:space="preserve">  現　場　管　理  費　＝</t>
    <rPh sb="2" eb="3">
      <t>ウツツ</t>
    </rPh>
    <rPh sb="4" eb="5">
      <t>バ</t>
    </rPh>
    <rPh sb="6" eb="7">
      <t>カン</t>
    </rPh>
    <rPh sb="8" eb="9">
      <t>リ</t>
    </rPh>
    <rPh sb="11" eb="12">
      <t>ヒ</t>
    </rPh>
    <phoneticPr fontId="7"/>
  </si>
  <si>
    <t>　現場管理費　＝　Ｘ　×　Ｙ　＝</t>
    <rPh sb="1" eb="3">
      <t>ゲンバ</t>
    </rPh>
    <rPh sb="3" eb="6">
      <t>カンリヒ</t>
    </rPh>
    <phoneticPr fontId="7"/>
  </si>
  <si>
    <t>農林統計上用いられる地域区分のうち、中間農業地域と山間農業地域の場合</t>
    <rPh sb="0" eb="4">
      <t>ノウリントウケイ</t>
    </rPh>
    <rPh sb="4" eb="5">
      <t>ジョウ</t>
    </rPh>
    <rPh sb="5" eb="6">
      <t>モチ</t>
    </rPh>
    <rPh sb="10" eb="12">
      <t>チイキ</t>
    </rPh>
    <rPh sb="12" eb="14">
      <t>クブン</t>
    </rPh>
    <rPh sb="18" eb="20">
      <t>チュウカン</t>
    </rPh>
    <rPh sb="20" eb="22">
      <t>ノウギョウ</t>
    </rPh>
    <rPh sb="22" eb="24">
      <t>チイキ</t>
    </rPh>
    <rPh sb="25" eb="27">
      <t>サンカン</t>
    </rPh>
    <rPh sb="27" eb="29">
      <t>ノウギョウ</t>
    </rPh>
    <rPh sb="29" eb="31">
      <t>チイキ</t>
    </rPh>
    <rPh sb="32" eb="34">
      <t>バアイ</t>
    </rPh>
    <phoneticPr fontId="38"/>
  </si>
  <si>
    <t>中山間
地域</t>
    <rPh sb="0" eb="3">
      <t>チュウサンカン</t>
    </rPh>
    <rPh sb="4" eb="6">
      <t>チイキ</t>
    </rPh>
    <phoneticPr fontId="4"/>
  </si>
  <si>
    <t>週休２日工事補正</t>
    <rPh sb="0" eb="2">
      <t>シュウキュウ</t>
    </rPh>
    <rPh sb="3" eb="4">
      <t>ニチ</t>
    </rPh>
    <rPh sb="4" eb="6">
      <t>コウジ</t>
    </rPh>
    <rPh sb="6" eb="8">
      <t>ホセイ</t>
    </rPh>
    <phoneticPr fontId="4"/>
  </si>
  <si>
    <t>人事院規則における特地勤務手当を支給するために指定した地区、及びこれに準ずる地区の場合。</t>
    <rPh sb="0" eb="3">
      <t>ジンジイン</t>
    </rPh>
    <rPh sb="3" eb="5">
      <t>キソク</t>
    </rPh>
    <rPh sb="9" eb="10">
      <t>トク</t>
    </rPh>
    <rPh sb="10" eb="11">
      <t>チ</t>
    </rPh>
    <rPh sb="11" eb="13">
      <t>キンム</t>
    </rPh>
    <rPh sb="13" eb="15">
      <t>テアテ</t>
    </rPh>
    <rPh sb="16" eb="18">
      <t>シキュウ</t>
    </rPh>
    <rPh sb="23" eb="25">
      <t>シテイ</t>
    </rPh>
    <rPh sb="27" eb="29">
      <t>チク</t>
    </rPh>
    <rPh sb="30" eb="31">
      <t>オヨ</t>
    </rPh>
    <rPh sb="35" eb="36">
      <t>ジュン</t>
    </rPh>
    <rPh sb="38" eb="40">
      <t>チク</t>
    </rPh>
    <rPh sb="41" eb="43">
      <t>バアイ</t>
    </rPh>
    <phoneticPr fontId="38"/>
  </si>
  <si>
    <t>山間僻地
及び離島</t>
    <rPh sb="0" eb="2">
      <t>サンカン</t>
    </rPh>
    <rPh sb="2" eb="4">
      <t>ヘキチ</t>
    </rPh>
    <rPh sb="5" eb="6">
      <t>オヨ</t>
    </rPh>
    <rPh sb="7" eb="9">
      <t>リトウ</t>
    </rPh>
    <phoneticPr fontId="4"/>
  </si>
  <si>
    <t>Ｙ(％)</t>
    <phoneticPr fontId="4"/>
  </si>
  <si>
    <t>市街地部が施工箇所に含まれる場合。
※市街地とは、施工地域が人口集中地区(DID地区)及びこれに準ずる地区をいう。</t>
    <phoneticPr fontId="25"/>
  </si>
  <si>
    <t>市街地
(DID補正)
(１) - ２</t>
    <rPh sb="0" eb="3">
      <t>シガイチ</t>
    </rPh>
    <rPh sb="8" eb="10">
      <t>ホセイ</t>
    </rPh>
    <phoneticPr fontId="4"/>
  </si>
  <si>
    <t>現場管理費率(％)</t>
    <phoneticPr fontId="4"/>
  </si>
  <si>
    <t>上記以外の車道において、車線変更を促す規制を伴う場合。
(常時全面通行止めの場合を含む。)</t>
    <rPh sb="0" eb="1">
      <t>ジョウキ</t>
    </rPh>
    <rPh sb="1" eb="3">
      <t>イガイ</t>
    </rPh>
    <rPh sb="4" eb="6">
      <t>シャドウ</t>
    </rPh>
    <rPh sb="11" eb="13">
      <t>シャセン</t>
    </rPh>
    <rPh sb="13" eb="15">
      <t>ヘンコウ</t>
    </rPh>
    <rPh sb="16" eb="17">
      <t>ウナガ</t>
    </rPh>
    <rPh sb="18" eb="20">
      <t>キセイ</t>
    </rPh>
    <rPh sb="21" eb="22">
      <t>トモナ</t>
    </rPh>
    <rPh sb="23" eb="25">
      <t>バアイ</t>
    </rPh>
    <rPh sb="28" eb="30">
      <t>ジョウジ</t>
    </rPh>
    <rPh sb="30" eb="32">
      <t>ゼンメン</t>
    </rPh>
    <rPh sb="32" eb="34">
      <t>ツウコウ</t>
    </rPh>
    <rPh sb="34" eb="35">
      <t>ド</t>
    </rPh>
    <rPh sb="37" eb="39">
      <t>バアイ</t>
    </rPh>
    <rPh sb="40" eb="41">
      <t>フク</t>
    </rPh>
    <phoneticPr fontId="4"/>
  </si>
  <si>
    <t>一般交通
影響有り
(２) - ２</t>
    <rPh sb="0" eb="4">
      <t>イッパンコウツウ</t>
    </rPh>
    <rPh sb="5" eb="7">
      <t>エイキョウ</t>
    </rPh>
    <rPh sb="7" eb="8">
      <t>ア</t>
    </rPh>
    <phoneticPr fontId="4"/>
  </si>
  <si>
    <t>2車線以上（片側１車線以上）かつ交通量（上下合計）が5,000台/日以上の車道において、車線変更を促すを規制を行う場合。
ただし、常時全面通行止めの場合は対象外とする。</t>
    <rPh sb="0" eb="2">
      <t>シャセン</t>
    </rPh>
    <rPh sb="2" eb="4">
      <t>イジョウ</t>
    </rPh>
    <rPh sb="6" eb="8">
      <t>カタガワ</t>
    </rPh>
    <rPh sb="9" eb="11">
      <t>シャセン</t>
    </rPh>
    <rPh sb="10" eb="12">
      <t>イジョウ</t>
    </rPh>
    <rPh sb="15" eb="17">
      <t>コウツウ</t>
    </rPh>
    <rPh sb="17" eb="18">
      <t>リョウ</t>
    </rPh>
    <rPh sb="20" eb="22">
      <t>ジョウゲ</t>
    </rPh>
    <rPh sb="21" eb="23">
      <t>ゴウケイ</t>
    </rPh>
    <rPh sb="30" eb="31">
      <t>ダイ</t>
    </rPh>
    <rPh sb="32" eb="33">
      <t>ニチ</t>
    </rPh>
    <rPh sb="33" eb="35">
      <t>イジョウ</t>
    </rPh>
    <rPh sb="36" eb="38">
      <t>シャドウ</t>
    </rPh>
    <rPh sb="43" eb="45">
      <t>シャセン</t>
    </rPh>
    <rPh sb="45" eb="47">
      <t>ヘンコウ</t>
    </rPh>
    <rPh sb="48" eb="49">
      <t>ウナガ</t>
    </rPh>
    <rPh sb="51" eb="53">
      <t>キセイ</t>
    </rPh>
    <rPh sb="54" eb="55">
      <t>オコナ</t>
    </rPh>
    <rPh sb="56" eb="58">
      <t>バアイ</t>
    </rPh>
    <rPh sb="64" eb="66">
      <t>ジョウジ</t>
    </rPh>
    <rPh sb="66" eb="68">
      <t>ゼンメン</t>
    </rPh>
    <rPh sb="68" eb="70">
      <t>ツウコウ</t>
    </rPh>
    <rPh sb="70" eb="71">
      <t>ド</t>
    </rPh>
    <rPh sb="73" eb="75">
      <t>バアイ</t>
    </rPh>
    <rPh sb="76" eb="79">
      <t>タイショウガイ</t>
    </rPh>
    <phoneticPr fontId="4"/>
  </si>
  <si>
    <t>一般交通
影響有り
(１) - ２</t>
    <rPh sb="0" eb="4">
      <t>イッパンコウツウ</t>
    </rPh>
    <rPh sb="5" eb="7">
      <t>エイキョウ</t>
    </rPh>
    <rPh sb="7" eb="8">
      <t>ア</t>
    </rPh>
    <phoneticPr fontId="4"/>
  </si>
  <si>
    <t>選　択</t>
    <rPh sb="0" eb="1">
      <t>セン</t>
    </rPh>
    <rPh sb="2" eb="3">
      <t>タク</t>
    </rPh>
    <phoneticPr fontId="7"/>
  </si>
  <si>
    <t>適用優先</t>
    <rPh sb="0" eb="4">
      <t>テキヨウユウセン</t>
    </rPh>
    <phoneticPr fontId="7"/>
  </si>
  <si>
    <t>施工地域・施工場所区分</t>
    <rPh sb="0" eb="2">
      <t>セコウ</t>
    </rPh>
    <rPh sb="2" eb="4">
      <t>チイキ</t>
    </rPh>
    <rPh sb="5" eb="7">
      <t>セコウ</t>
    </rPh>
    <rPh sb="7" eb="9">
      <t>バショ</t>
    </rPh>
    <rPh sb="9" eb="11">
      <t>クブン</t>
    </rPh>
    <phoneticPr fontId="7"/>
  </si>
  <si>
    <t>　　施工地域を考慮した現場管理費率の補正は、次の適用条件に該当する場合、現場管理費率に補正係数を乗じること。</t>
    <rPh sb="2" eb="4">
      <t>セコウ</t>
    </rPh>
    <rPh sb="4" eb="6">
      <t>チイキ</t>
    </rPh>
    <rPh sb="7" eb="9">
      <t>コウリョ</t>
    </rPh>
    <rPh sb="11" eb="13">
      <t>ゲンバ</t>
    </rPh>
    <rPh sb="13" eb="16">
      <t>カンリヒ</t>
    </rPh>
    <rPh sb="16" eb="17">
      <t>リツ</t>
    </rPh>
    <rPh sb="18" eb="20">
      <t>ホセイ</t>
    </rPh>
    <rPh sb="22" eb="23">
      <t>ツギ</t>
    </rPh>
    <rPh sb="24" eb="26">
      <t>テキヨウ</t>
    </rPh>
    <rPh sb="26" eb="28">
      <t>ジョウケン</t>
    </rPh>
    <rPh sb="29" eb="31">
      <t>ガイトウ</t>
    </rPh>
    <rPh sb="33" eb="35">
      <t>バアイ</t>
    </rPh>
    <rPh sb="36" eb="38">
      <t>ゲンバ</t>
    </rPh>
    <rPh sb="38" eb="41">
      <t>カンリヒ</t>
    </rPh>
    <rPh sb="41" eb="42">
      <t>リツ</t>
    </rPh>
    <rPh sb="43" eb="45">
      <t>ホセイ</t>
    </rPh>
    <rPh sb="45" eb="47">
      <t>ケイスウ</t>
    </rPh>
    <rPh sb="48" eb="49">
      <t>ジョウ</t>
    </rPh>
    <phoneticPr fontId="7"/>
  </si>
  <si>
    <t>現場管理費率の補正</t>
  </si>
  <si>
    <t>３．</t>
    <phoneticPr fontId="38"/>
  </si>
  <si>
    <t>※ Ｙの値は小数点以下第３位を四捨五入して２位止め</t>
    <rPh sb="4" eb="5">
      <t>アタイ</t>
    </rPh>
    <rPh sb="6" eb="9">
      <t>ショウスウテン</t>
    </rPh>
    <rPh sb="9" eb="11">
      <t>イカ</t>
    </rPh>
    <rPh sb="11" eb="12">
      <t>ダイ</t>
    </rPh>
    <rPh sb="13" eb="14">
      <t>イ</t>
    </rPh>
    <rPh sb="15" eb="19">
      <t>シシャゴニュウ</t>
    </rPh>
    <rPh sb="22" eb="23">
      <t>イ</t>
    </rPh>
    <rPh sb="23" eb="24">
      <t>ト</t>
    </rPh>
    <phoneticPr fontId="7"/>
  </si>
  <si>
    <t>算定式により算出された率</t>
    <rPh sb="0" eb="2">
      <t>サンテイ</t>
    </rPh>
    <rPh sb="2" eb="3">
      <t>シキ</t>
    </rPh>
    <rPh sb="6" eb="8">
      <t>サンシュツ</t>
    </rPh>
    <rPh sb="11" eb="12">
      <t>リツ</t>
    </rPh>
    <phoneticPr fontId="7"/>
  </si>
  <si>
    <t>ａ</t>
    <phoneticPr fontId="7"/>
  </si>
  <si>
    <t>100,000(万円) ＜ Ｘ</t>
    <rPh sb="8" eb="10">
      <t>マンエン</t>
    </rPh>
    <phoneticPr fontId="7"/>
  </si>
  <si>
    <t>300(万円) ＜ Ｘ ≦ 100,000(万円)</t>
    <rPh sb="4" eb="6">
      <t>マンエン</t>
    </rPh>
    <rPh sb="22" eb="24">
      <t>マンエン</t>
    </rPh>
    <phoneticPr fontId="7"/>
  </si>
  <si>
    <t>Ｘ ≦ 300(万円)</t>
    <rPh sb="8" eb="10">
      <t>マンエン</t>
    </rPh>
    <phoneticPr fontId="7"/>
  </si>
  <si>
    <r>
      <t>現場管理費率　　Ｙ　＝　ａ　・　Ｘ</t>
    </r>
    <r>
      <rPr>
        <vertAlign val="superscript"/>
        <sz val="11"/>
        <rFont val="UD デジタル 教科書体 NP-R"/>
        <family val="1"/>
        <charset val="128"/>
      </rPr>
      <t>ｂ</t>
    </r>
    <rPh sb="0" eb="2">
      <t>ゲンバ</t>
    </rPh>
    <rPh sb="2" eb="5">
      <t>カンリヒ</t>
    </rPh>
    <rPh sb="5" eb="6">
      <t>リツ</t>
    </rPh>
    <phoneticPr fontId="7"/>
  </si>
  <si>
    <t>（Ｘ）対象金額　＝　（</t>
    <phoneticPr fontId="7"/>
  </si>
  <si>
    <t>※光ファイバ材料費含む</t>
    <phoneticPr fontId="4"/>
  </si>
  <si>
    <t>純工事費　＝　直接工事費　＋　共通仮設費　＝　（Ｘ）対象金額</t>
    <rPh sb="0" eb="1">
      <t>ジュン</t>
    </rPh>
    <rPh sb="1" eb="4">
      <t>コウジヒ</t>
    </rPh>
    <rPh sb="7" eb="9">
      <t>チョクセツ</t>
    </rPh>
    <rPh sb="9" eb="12">
      <t>コウジヒ</t>
    </rPh>
    <rPh sb="15" eb="17">
      <t>キョウツウ</t>
    </rPh>
    <rPh sb="17" eb="19">
      <t>カセツ</t>
    </rPh>
    <rPh sb="19" eb="20">
      <t>ヒ</t>
    </rPh>
    <rPh sb="26" eb="28">
      <t>タイショウ</t>
    </rPh>
    <rPh sb="28" eb="30">
      <t>キンガク</t>
    </rPh>
    <phoneticPr fontId="7"/>
  </si>
  <si>
    <t>Ｂ　現 場 管 理 費</t>
    <rPh sb="2" eb="3">
      <t>ウツツ</t>
    </rPh>
    <rPh sb="4" eb="5">
      <t>バ</t>
    </rPh>
    <rPh sb="6" eb="7">
      <t>カン</t>
    </rPh>
    <rPh sb="8" eb="9">
      <t>リ</t>
    </rPh>
    <rPh sb="10" eb="11">
      <t>ヒ</t>
    </rPh>
    <phoneticPr fontId="7"/>
  </si>
  <si>
    <t>※ 共通仮設費の金額は1,000円単位とし、1,000円未満を四捨五入する。</t>
    <rPh sb="2" eb="6">
      <t>キョウツウカセツ</t>
    </rPh>
    <rPh sb="6" eb="7">
      <t>ヒ</t>
    </rPh>
    <rPh sb="8" eb="10">
      <t>キンガク</t>
    </rPh>
    <rPh sb="16" eb="17">
      <t>エン</t>
    </rPh>
    <rPh sb="17" eb="19">
      <t>タンイ</t>
    </rPh>
    <rPh sb="27" eb="30">
      <t>エンミマン</t>
    </rPh>
    <rPh sb="31" eb="35">
      <t>シシャゴニュウ</t>
    </rPh>
    <phoneticPr fontId="4"/>
  </si>
  <si>
    <t xml:space="preserve">  共  通  仮  設  費　＝</t>
    <rPh sb="2" eb="3">
      <t>トモ</t>
    </rPh>
    <rPh sb="5" eb="6">
      <t>ツウ</t>
    </rPh>
    <rPh sb="8" eb="9">
      <t>カリ</t>
    </rPh>
    <rPh sb="11" eb="12">
      <t>セツ</t>
    </rPh>
    <rPh sb="14" eb="15">
      <t>ヒ</t>
    </rPh>
    <phoneticPr fontId="7"/>
  </si>
  <si>
    <t>共 通 仮 設 費　＝　Ｘ　×　Ｙ　＝</t>
    <rPh sb="0" eb="1">
      <t>トモ</t>
    </rPh>
    <rPh sb="2" eb="3">
      <t>ツウ</t>
    </rPh>
    <rPh sb="4" eb="5">
      <t>カリ</t>
    </rPh>
    <rPh sb="6" eb="7">
      <t>セツ</t>
    </rPh>
    <rPh sb="8" eb="9">
      <t>ヒ</t>
    </rPh>
    <phoneticPr fontId="7"/>
  </si>
  <si>
    <t>共通仮設費率(％)</t>
    <phoneticPr fontId="4"/>
  </si>
  <si>
    <t>適用優先</t>
    <rPh sb="0" eb="2">
      <t>テキヨウ</t>
    </rPh>
    <rPh sb="2" eb="4">
      <t>ユウセン</t>
    </rPh>
    <phoneticPr fontId="7"/>
  </si>
  <si>
    <t>適用条件</t>
    <rPh sb="0" eb="2">
      <t>テキヨウ</t>
    </rPh>
    <rPh sb="2" eb="4">
      <t>ジョウケン</t>
    </rPh>
    <phoneticPr fontId="7"/>
  </si>
  <si>
    <t>　　施工地域を考慮した共通仮設費率の補正は、次の適用条件に該当する場合、共通仮設費率に補正係数を乗じること。</t>
    <rPh sb="2" eb="4">
      <t>セコウ</t>
    </rPh>
    <rPh sb="4" eb="6">
      <t>チイキ</t>
    </rPh>
    <rPh sb="7" eb="9">
      <t>コウリョ</t>
    </rPh>
    <rPh sb="11" eb="13">
      <t>キョウツウ</t>
    </rPh>
    <rPh sb="13" eb="14">
      <t>カリ</t>
    </rPh>
    <rPh sb="14" eb="15">
      <t>セツ</t>
    </rPh>
    <rPh sb="15" eb="16">
      <t>ヒ</t>
    </rPh>
    <rPh sb="16" eb="17">
      <t>リツ</t>
    </rPh>
    <rPh sb="18" eb="20">
      <t>ホセイ</t>
    </rPh>
    <rPh sb="22" eb="23">
      <t>ツギ</t>
    </rPh>
    <rPh sb="24" eb="26">
      <t>テキヨウ</t>
    </rPh>
    <rPh sb="26" eb="28">
      <t>ジョウケン</t>
    </rPh>
    <rPh sb="29" eb="31">
      <t>ガイトウ</t>
    </rPh>
    <rPh sb="33" eb="35">
      <t>バアイ</t>
    </rPh>
    <rPh sb="36" eb="38">
      <t>キョウツウ</t>
    </rPh>
    <rPh sb="38" eb="40">
      <t>カセツ</t>
    </rPh>
    <rPh sb="40" eb="41">
      <t>ヒ</t>
    </rPh>
    <rPh sb="41" eb="42">
      <t>リツ</t>
    </rPh>
    <rPh sb="43" eb="45">
      <t>ホセイ</t>
    </rPh>
    <rPh sb="45" eb="47">
      <t>ケイスウ</t>
    </rPh>
    <rPh sb="48" eb="49">
      <t>ジョウ</t>
    </rPh>
    <phoneticPr fontId="7"/>
  </si>
  <si>
    <t>共通仮設費率の補正</t>
    <phoneticPr fontId="38"/>
  </si>
  <si>
    <t>【その他土木工事(1)】</t>
    <rPh sb="3" eb="4">
      <t>タ</t>
    </rPh>
    <rPh sb="4" eb="6">
      <t>ドボク</t>
    </rPh>
    <rPh sb="6" eb="8">
      <t>コウジ</t>
    </rPh>
    <phoneticPr fontId="7"/>
  </si>
  <si>
    <t xml:space="preserve">    上記の算定式により算出された率とする。
    但し、変数値は下記による。</t>
    <rPh sb="4" eb="6">
      <t>ジョウキ</t>
    </rPh>
    <rPh sb="7" eb="9">
      <t>サンテイ</t>
    </rPh>
    <rPh sb="9" eb="10">
      <t>シキ</t>
    </rPh>
    <rPh sb="13" eb="15">
      <t>サンシュツ</t>
    </rPh>
    <rPh sb="18" eb="19">
      <t>リツ</t>
    </rPh>
    <phoneticPr fontId="7"/>
  </si>
  <si>
    <r>
      <t>共通仮設費率　　Ｙ　＝　ａ　・　Ｘ</t>
    </r>
    <r>
      <rPr>
        <vertAlign val="superscript"/>
        <sz val="11"/>
        <rFont val="UD デジタル 教科書体 NP-R"/>
        <family val="1"/>
        <charset val="128"/>
      </rPr>
      <t>ｂ</t>
    </r>
    <rPh sb="0" eb="2">
      <t>キョウツウ</t>
    </rPh>
    <rPh sb="2" eb="3">
      <t>カリ</t>
    </rPh>
    <rPh sb="3" eb="4">
      <t>セツ</t>
    </rPh>
    <rPh sb="4" eb="5">
      <t>ヒ</t>
    </rPh>
    <rPh sb="5" eb="6">
      <t>リツ</t>
    </rPh>
    <phoneticPr fontId="7"/>
  </si>
  <si>
    <t>(Ｘ)対象金額　＝　（</t>
    <phoneticPr fontId="7"/>
  </si>
  <si>
    <t>※光ファイバ材料費を含まない</t>
    <phoneticPr fontId="4"/>
  </si>
  <si>
    <t>直接工事費　＝　材料　＋　労務費　＝　(Ｘ)対象金額</t>
    <rPh sb="0" eb="2">
      <t>チョクセツ</t>
    </rPh>
    <rPh sb="2" eb="5">
      <t>コウジヒ</t>
    </rPh>
    <rPh sb="8" eb="10">
      <t>ザイリョウ</t>
    </rPh>
    <rPh sb="13" eb="16">
      <t>ロウムヒ</t>
    </rPh>
    <rPh sb="22" eb="24">
      <t>タイショウ</t>
    </rPh>
    <rPh sb="24" eb="26">
      <t>キンガク</t>
    </rPh>
    <phoneticPr fontId="7"/>
  </si>
  <si>
    <t>Ａ　共 通 仮 設 費</t>
    <rPh sb="2" eb="3">
      <t>トモ</t>
    </rPh>
    <rPh sb="4" eb="5">
      <t>ツウ</t>
    </rPh>
    <rPh sb="6" eb="7">
      <t>カリ</t>
    </rPh>
    <rPh sb="8" eb="9">
      <t>セツ</t>
    </rPh>
    <rPh sb="10" eb="11">
      <t>ヒ</t>
    </rPh>
    <phoneticPr fontId="7"/>
  </si>
  <si>
    <t>諸経費算出フローチャート（農林水産省土地改良工事積算基準（施設機械））</t>
    <rPh sb="0" eb="3">
      <t>ショケイヒ</t>
    </rPh>
    <rPh sb="3" eb="5">
      <t>サンシュツ</t>
    </rPh>
    <rPh sb="13" eb="15">
      <t>ノウリン</t>
    </rPh>
    <rPh sb="15" eb="18">
      <t>スイサンショウ</t>
    </rPh>
    <rPh sb="18" eb="22">
      <t>トチカイリョウ</t>
    </rPh>
    <rPh sb="22" eb="24">
      <t>コウジ</t>
    </rPh>
    <rPh sb="24" eb="26">
      <t>セキサン</t>
    </rPh>
    <rPh sb="26" eb="28">
      <t>キジュン</t>
    </rPh>
    <rPh sb="29" eb="33">
      <t>シセツキカイ</t>
    </rPh>
    <phoneticPr fontId="7"/>
  </si>
  <si>
    <t>契 約 保 証 費</t>
    <rPh sb="0" eb="1">
      <t>チギリ</t>
    </rPh>
    <rPh sb="2" eb="3">
      <t>ヤク</t>
    </rPh>
    <rPh sb="4" eb="5">
      <t>タモツ</t>
    </rPh>
    <rPh sb="6" eb="7">
      <t>アカシ</t>
    </rPh>
    <rPh sb="8" eb="9">
      <t>ヒ</t>
    </rPh>
    <phoneticPr fontId="7"/>
  </si>
  <si>
    <t>E</t>
    <phoneticPr fontId="7"/>
  </si>
  <si>
    <t>⇒</t>
    <phoneticPr fontId="7"/>
  </si>
  <si>
    <t>一 般 管 理 費</t>
    <rPh sb="0" eb="1">
      <t>イチ</t>
    </rPh>
    <rPh sb="2" eb="3">
      <t>ハン</t>
    </rPh>
    <rPh sb="4" eb="5">
      <t>カン</t>
    </rPh>
    <rPh sb="6" eb="7">
      <t>リ</t>
    </rPh>
    <rPh sb="8" eb="9">
      <t>ヒ</t>
    </rPh>
    <phoneticPr fontId="7"/>
  </si>
  <si>
    <t>D</t>
    <phoneticPr fontId="7"/>
  </si>
  <si>
    <t>直接工事費
(共通仮設費対象金額)</t>
    <rPh sb="0" eb="2">
      <t>チョクセツ</t>
    </rPh>
    <rPh sb="2" eb="5">
      <t>コウジヒ</t>
    </rPh>
    <rPh sb="7" eb="9">
      <t>キョウツウ</t>
    </rPh>
    <rPh sb="9" eb="11">
      <t>カセツ</t>
    </rPh>
    <rPh sb="11" eb="12">
      <t>ヒ</t>
    </rPh>
    <rPh sb="12" eb="14">
      <t>タイショウ</t>
    </rPh>
    <rPh sb="14" eb="16">
      <t>キンガク</t>
    </rPh>
    <phoneticPr fontId="4"/>
  </si>
  <si>
    <t xml:space="preserve">一般管理費等（D + E） </t>
    <rPh sb="0" eb="2">
      <t>イッパン</t>
    </rPh>
    <rPh sb="2" eb="4">
      <t>カンリ</t>
    </rPh>
    <rPh sb="4" eb="5">
      <t>ヒ</t>
    </rPh>
    <rPh sb="5" eb="6">
      <t>トウ</t>
    </rPh>
    <phoneticPr fontId="7"/>
  </si>
  <si>
    <t>機 器 間 接 費</t>
    <rPh sb="0" eb="1">
      <t>キ</t>
    </rPh>
    <rPh sb="2" eb="3">
      <t>キ</t>
    </rPh>
    <rPh sb="4" eb="5">
      <t>アイダ</t>
    </rPh>
    <rPh sb="6" eb="7">
      <t>セッ</t>
    </rPh>
    <rPh sb="8" eb="9">
      <t>ヒ</t>
    </rPh>
    <phoneticPr fontId="7"/>
  </si>
  <si>
    <t>C</t>
    <phoneticPr fontId="7"/>
  </si>
  <si>
    <t>労　務　費</t>
    <rPh sb="0" eb="1">
      <t>ロウ</t>
    </rPh>
    <rPh sb="2" eb="3">
      <t>ツトム</t>
    </rPh>
    <rPh sb="4" eb="5">
      <t>ヒ</t>
    </rPh>
    <phoneticPr fontId="4"/>
  </si>
  <si>
    <t>現 場 管 理 費</t>
    <rPh sb="0" eb="1">
      <t>ゲン</t>
    </rPh>
    <rPh sb="2" eb="3">
      <t>バ</t>
    </rPh>
    <rPh sb="4" eb="5">
      <t>カン</t>
    </rPh>
    <rPh sb="6" eb="7">
      <t>リ</t>
    </rPh>
    <rPh sb="8" eb="9">
      <t>ヒ</t>
    </rPh>
    <phoneticPr fontId="7"/>
  </si>
  <si>
    <t>B</t>
    <phoneticPr fontId="7"/>
  </si>
  <si>
    <t>光ケーブル除く</t>
    <rPh sb="0" eb="1">
      <t>ヒカリ</t>
    </rPh>
    <rPh sb="5" eb="6">
      <t>ノゾ</t>
    </rPh>
    <phoneticPr fontId="4"/>
  </si>
  <si>
    <t>共 通 仮 設 費</t>
    <rPh sb="0" eb="1">
      <t>キョウ</t>
    </rPh>
    <rPh sb="2" eb="3">
      <t>ツウ</t>
    </rPh>
    <rPh sb="4" eb="5">
      <t>カリ</t>
    </rPh>
    <rPh sb="6" eb="7">
      <t>セツ</t>
    </rPh>
    <rPh sb="8" eb="9">
      <t>ヒ</t>
    </rPh>
    <phoneticPr fontId="7"/>
  </si>
  <si>
    <t>A</t>
    <phoneticPr fontId="7"/>
  </si>
  <si>
    <t>光ケーブル費用/仮設費</t>
    <rPh sb="0" eb="1">
      <t>ヒカリ</t>
    </rPh>
    <rPh sb="5" eb="7">
      <t>ヒヨウ</t>
    </rPh>
    <rPh sb="8" eb="10">
      <t>カセツ</t>
    </rPh>
    <rPh sb="10" eb="11">
      <t>ヒ</t>
    </rPh>
    <phoneticPr fontId="4"/>
  </si>
  <si>
    <t>諸経費合計</t>
    <rPh sb="0" eb="3">
      <t>ショケイヒ</t>
    </rPh>
    <rPh sb="3" eb="5">
      <t>ゴウケイ</t>
    </rPh>
    <phoneticPr fontId="25"/>
  </si>
  <si>
    <t>材　料　費（ 全 体 ）</t>
    <rPh sb="0" eb="1">
      <t>ザイ</t>
    </rPh>
    <rPh sb="2" eb="3">
      <t>リョウ</t>
    </rPh>
    <rPh sb="4" eb="5">
      <t>ヒ</t>
    </rPh>
    <rPh sb="7" eb="8">
      <t>ゼン</t>
    </rPh>
    <rPh sb="9" eb="10">
      <t>カラダ</t>
    </rPh>
    <phoneticPr fontId="4"/>
  </si>
  <si>
    <t>機　器　費</t>
    <rPh sb="0" eb="1">
      <t>キ</t>
    </rPh>
    <rPh sb="2" eb="3">
      <t>キ</t>
    </rPh>
    <rPh sb="4" eb="5">
      <t>ヒ</t>
    </rPh>
    <phoneticPr fontId="4"/>
  </si>
  <si>
    <t>Ｒ6年度</t>
    <rPh sb="2" eb="4">
      <t>ネンド</t>
    </rPh>
    <phoneticPr fontId="4"/>
  </si>
  <si>
    <t>：</t>
    <phoneticPr fontId="4"/>
  </si>
  <si>
    <t>適用年度</t>
    <rPh sb="0" eb="2">
      <t>テキヨウ</t>
    </rPh>
    <rPh sb="2" eb="4">
      <t>ネンド</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</si>
</sst>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6" formatCode="&quot;¥&quot;#,##0;[Red]&quot;¥&quot;\-#,##0"/>
    <numFmt numFmtId="43" formatCode="_ * #,##0.00_ ;_ * \-#,##0.00_ ;_ * &quot;-&quot;??_ ;_ @_ "/>
    <numFmt numFmtId="176" formatCode="#,##0_ ;[Red]\-#,##0\ "/>
    <numFmt numFmtId="177" formatCode="#,##0;&quot;△ &quot;#,##0"/>
    <numFmt numFmtId="178" formatCode="0;&quot;△ &quot;0"/>
    <numFmt numFmtId="179" formatCode="&quot;No.　&quot;#,##0"/>
    <numFmt numFmtId="180" formatCode="0.0000000000%"/>
    <numFmt numFmtId="181" formatCode="0.000000%"/>
    <numFmt numFmtId="182" formatCode="#,##0_ "/>
    <numFmt numFmtId="183" formatCode="#,##0.0000000000000000_ ;[Red]\-#,##0.0000000000000000\ "/>
    <numFmt numFmtId="184" formatCode="#,###_ ;[Red]\-#,###\ "/>
    <numFmt numFmtId="185" formatCode="#,##0&quot;組/局&quot;"/>
    <numFmt numFmtId="186" formatCode="#,##0&quot;ｍ/局&quot;"/>
    <numFmt numFmtId="187" formatCode="#,##0&quot;本/局&quot;"/>
    <numFmt numFmtId="188" formatCode="&quot;(&quot;#,##0&quot;局)&quot;"/>
    <numFmt numFmtId="189" formatCode="&quot;落札率 ： &quot;0.0000000000%"/>
    <numFmt numFmtId="190" formatCode="#,##0_ &quot;円 &quot;"/>
    <numFmt numFmtId="191" formatCode="&quot;△ &quot;#,##0"/>
    <numFmt numFmtId="192" formatCode="#,##0.00_ ;[Red]\-#,##0.00\ "/>
    <numFmt numFmtId="193" formatCode="#,##0.0_ ;[Red]\-#,##0.0\ "/>
    <numFmt numFmtId="194" formatCode="&quot;（補正係数：&quot;General&quot;）&quot;"/>
    <numFmt numFmtId="195" formatCode="#,##0.00_);[Red]\(#,##0.00\)"/>
    <numFmt numFmtId="196" formatCode="#,##0.00;&quot;△ &quot;#,##0.00"/>
    <numFmt numFmtId="197" formatCode="#,##0.00000_ "/>
    <numFmt numFmtId="198" formatCode="#,##0.00_ "/>
    <numFmt numFmtId="199" formatCode="0.00_ "/>
    <numFmt numFmtId="200" formatCode="0.0000_ "/>
    <numFmt numFmtId="201" formatCode="0.0_ "/>
    <numFmt numFmtId="202" formatCode="#,##0.0_ "/>
    <numFmt numFmtId="203" formatCode="&quot;（補正率）&quot;_ * #,##0.00_ ;_ * \-#,##0.00_ ;_ * &quot;-&quot;??_ ;_ @_ "/>
    <numFmt numFmtId="204" formatCode="_ * #,##0.00_ ;_ * \-#,##0.00_ ;_ * &quot;－&quot;?_ ;_ @_ "/>
    <numFmt numFmtId="205" formatCode="0.0"/>
    <numFmt numFmtId="206" formatCode="_ * #,##0.00_ ;_ * \-#,##0.00_ ;_ * &quot;－&quot;??_ ;_ @_ "/>
  </numFmts>
  <fonts count="51"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明朝"/>
      <family val="1"/>
      <charset val="128"/>
    </font>
    <font>
      <sz val="14"/>
      <name val="ＭＳ 明朝"/>
      <family val="1"/>
      <charset val="128"/>
    </font>
    <font>
      <sz val="6"/>
      <name val="ＭＳ 明朝"/>
      <family val="1"/>
      <charset val="128"/>
    </font>
    <font>
      <sz val="11"/>
      <name val="ＭＳ Ｐゴシック"/>
      <family val="3"/>
      <charset val="128"/>
    </font>
    <font>
      <sz val="11"/>
      <color theme="1"/>
      <name val="ＭＳ Ｐゴシック"/>
      <family val="2"/>
      <scheme val="minor"/>
    </font>
    <font>
      <sz val="11"/>
      <name val="游明朝"/>
      <family val="1"/>
      <charset val="128"/>
    </font>
    <font>
      <sz val="14"/>
      <name val="游明朝"/>
      <family val="1"/>
      <charset val="128"/>
    </font>
    <font>
      <sz val="10"/>
      <name val="游明朝"/>
      <family val="1"/>
      <charset val="128"/>
    </font>
    <font>
      <sz val="16"/>
      <name val="游明朝"/>
      <family val="1"/>
      <charset val="128"/>
    </font>
    <font>
      <b/>
      <sz val="16"/>
      <name val="游明朝"/>
      <family val="1"/>
      <charset val="128"/>
    </font>
    <font>
      <sz val="10.5"/>
      <name val="游明朝"/>
      <family val="1"/>
      <charset val="128"/>
    </font>
    <font>
      <b/>
      <sz val="11"/>
      <name val="游明朝"/>
      <family val="1"/>
      <charset val="128"/>
    </font>
    <font>
      <sz val="13"/>
      <name val="游明朝"/>
      <family val="1"/>
      <charset val="128"/>
    </font>
    <font>
      <sz val="12"/>
      <name val="游明朝"/>
      <family val="1"/>
      <charset val="128"/>
    </font>
    <font>
      <b/>
      <sz val="12"/>
      <color rgb="FF7030A0"/>
      <name val="游明朝"/>
      <family val="1"/>
      <charset val="128"/>
    </font>
    <font>
      <b/>
      <sz val="16"/>
      <color rgb="FFFF0000"/>
      <name val="游明朝"/>
      <family val="1"/>
      <charset val="128"/>
    </font>
    <font>
      <sz val="16"/>
      <color theme="0"/>
      <name val="游明朝"/>
      <family val="1"/>
      <charset val="128"/>
    </font>
    <font>
      <b/>
      <sz val="18"/>
      <color rgb="FFFFC000"/>
      <name val="游明朝"/>
      <family val="1"/>
      <charset val="128"/>
    </font>
    <font>
      <b/>
      <sz val="18"/>
      <color rgb="FFFFFF00"/>
      <name val="游明朝"/>
      <family val="1"/>
      <charset val="128"/>
    </font>
    <font>
      <b/>
      <sz val="12"/>
      <color rgb="FFFFFF00"/>
      <name val="游明朝"/>
      <family val="1"/>
      <charset val="128"/>
    </font>
    <font>
      <sz val="6"/>
      <name val="ＭＳ Ｐゴシック"/>
      <family val="2"/>
      <charset val="128"/>
      <scheme val="minor"/>
    </font>
    <font>
      <b/>
      <sz val="12"/>
      <name val="游明朝"/>
      <family val="1"/>
      <charset val="128"/>
    </font>
    <font>
      <sz val="12"/>
      <color theme="1"/>
      <name val="ＭＳ Ｐゴシック"/>
      <family val="2"/>
      <charset val="128"/>
      <scheme val="minor"/>
    </font>
    <font>
      <sz val="18"/>
      <name val="游明朝"/>
      <family val="1"/>
      <charset val="128"/>
    </font>
    <font>
      <sz val="12"/>
      <color theme="0"/>
      <name val="游明朝"/>
      <family val="1"/>
      <charset val="128"/>
    </font>
    <font>
      <sz val="13"/>
      <color theme="0"/>
      <name val="游明朝"/>
      <family val="1"/>
      <charset val="128"/>
    </font>
    <font>
      <sz val="12"/>
      <color rgb="FFFF0000"/>
      <name val="游明朝"/>
      <family val="1"/>
      <charset val="128"/>
    </font>
    <font>
      <sz val="11"/>
      <color theme="0"/>
      <name val="游明朝"/>
      <family val="1"/>
      <charset val="128"/>
    </font>
    <font>
      <sz val="11"/>
      <name val="UD デジタル 教科書体 NP-R"/>
      <family val="1"/>
      <charset val="128"/>
    </font>
    <font>
      <sz val="10"/>
      <name val="UD デジタル 教科書体 NP-R"/>
      <family val="1"/>
      <charset val="128"/>
    </font>
    <font>
      <b/>
      <sz val="11"/>
      <name val="UD デジタル 教科書体 NP-R"/>
      <family val="1"/>
      <charset val="128"/>
    </font>
    <font>
      <b/>
      <u/>
      <sz val="11"/>
      <name val="UD デジタル 教科書体 NP-R"/>
      <family val="1"/>
      <charset val="128"/>
    </font>
    <font>
      <vertAlign val="superscript"/>
      <sz val="11"/>
      <name val="UD デジタル 教科書体 NP-R"/>
      <family val="1"/>
      <charset val="128"/>
    </font>
    <font>
      <sz val="6"/>
      <name val="MS UI Gothic"/>
      <family val="2"/>
      <charset val="128"/>
    </font>
    <font>
      <sz val="9"/>
      <name val="UD デジタル 教科書体 NP-R"/>
      <family val="1"/>
      <charset val="128"/>
    </font>
    <font>
      <b/>
      <sz val="18"/>
      <name val="UD デジタル 教科書体 NP-R"/>
      <family val="1"/>
      <charset val="128"/>
    </font>
    <font>
      <b/>
      <sz val="11"/>
      <color theme="1"/>
      <name val="游ゴシック"/>
      <family val="3"/>
      <charset val="128"/>
    </font>
    <font>
      <sz val="11"/>
      <color theme="1"/>
      <name val="游ゴシック"/>
      <family val="3"/>
      <charset val="128"/>
    </font>
    <font>
      <sz val="11"/>
      <color theme="1"/>
      <name val="UD デジタル 教科書体 NP-R"/>
      <family val="1"/>
      <charset val="128"/>
    </font>
    <font>
      <b/>
      <sz val="10"/>
      <color theme="1"/>
      <name val="UD デジタル 教科書体 NP-R"/>
      <family val="1"/>
      <charset val="128"/>
    </font>
    <font>
      <sz val="11"/>
      <color theme="1"/>
      <name val="ＭＳ Ｐゴシック"/>
      <family val="3"/>
      <charset val="128"/>
    </font>
    <font>
      <b/>
      <sz val="10"/>
      <color theme="1"/>
      <name val="游ゴシック"/>
      <family val="3"/>
      <charset val="128"/>
    </font>
    <font>
      <sz val="10"/>
      <color theme="1"/>
      <name val="UD デジタル 教科書体 NP-R"/>
      <family val="1"/>
      <charset val="128"/>
    </font>
    <font>
      <sz val="16"/>
      <name val="UD デジタル 教科書体 NP-R"/>
      <family val="1"/>
      <charset val="128"/>
    </font>
    <font>
      <b/>
      <sz val="16"/>
      <color rgb="FF0070C0"/>
      <name val="UD デジタル 教科書体 NP-R"/>
      <family val="1"/>
      <charset val="128"/>
    </font>
    <font>
      <sz val="16"/>
      <color rgb="FF0070C0"/>
      <name val="UD デジタル 教科書体 NP-R"/>
      <family val="1"/>
      <charset val="128"/>
    </font>
  </fonts>
  <fills count="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s>
  <borders count="199">
    <border>
      <left/>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right/>
      <top style="thin">
        <color indexed="64"/>
      </top>
      <bottom style="double">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style="medium">
        <color indexed="64"/>
      </top>
      <bottom style="hair">
        <color indexed="64"/>
      </bottom>
      <diagonal/>
    </border>
    <border>
      <left style="medium">
        <color rgb="FFFF0000"/>
      </left>
      <right style="medium">
        <color rgb="FFFF0000"/>
      </right>
      <top/>
      <bottom style="medium">
        <color rgb="FFFF0000"/>
      </bottom>
      <diagonal/>
    </border>
    <border>
      <left style="medium">
        <color rgb="FFFF0000"/>
      </left>
      <right style="medium">
        <color rgb="FFFF0000"/>
      </right>
      <top style="medium">
        <color rgb="FFFF0000"/>
      </top>
      <bottom/>
      <diagonal/>
    </border>
    <border>
      <left style="medium">
        <color rgb="FFFF0000"/>
      </left>
      <right style="medium">
        <color rgb="FFFF0000"/>
      </right>
      <top style="thin">
        <color rgb="FFFF0000"/>
      </top>
      <bottom/>
      <diagonal/>
    </border>
    <border>
      <left style="medium">
        <color rgb="FFFF0000"/>
      </left>
      <right style="medium">
        <color rgb="FFFF0000"/>
      </right>
      <top/>
      <bottom style="thin">
        <color rgb="FFFF0000"/>
      </bottom>
      <diagonal/>
    </border>
    <border>
      <left style="thin">
        <color indexed="64"/>
      </left>
      <right style="thin">
        <color indexed="64"/>
      </right>
      <top style="hair">
        <color indexed="64"/>
      </top>
      <bottom style="hair">
        <color indexed="64"/>
      </bottom>
      <diagonal/>
    </border>
    <border>
      <left/>
      <right/>
      <top style="double">
        <color indexed="64"/>
      </top>
      <bottom style="hair">
        <color indexed="64"/>
      </bottom>
      <diagonal/>
    </border>
    <border>
      <left style="thin">
        <color indexed="64"/>
      </left>
      <right style="thin">
        <color indexed="64"/>
      </right>
      <top style="hair">
        <color indexed="64"/>
      </top>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thick">
        <color indexed="64"/>
      </left>
      <right/>
      <top style="medium">
        <color indexed="64"/>
      </top>
      <bottom style="hair">
        <color indexed="64"/>
      </bottom>
      <diagonal/>
    </border>
    <border>
      <left/>
      <right style="thick">
        <color indexed="64"/>
      </right>
      <top style="medium">
        <color indexed="64"/>
      </top>
      <bottom style="hair">
        <color indexed="64"/>
      </bottom>
      <diagonal/>
    </border>
    <border>
      <left style="thick">
        <color indexed="64"/>
      </left>
      <right/>
      <top/>
      <bottom style="hair">
        <color indexed="64"/>
      </bottom>
      <diagonal/>
    </border>
    <border>
      <left/>
      <right style="thick">
        <color indexed="64"/>
      </right>
      <top/>
      <bottom style="hair">
        <color indexed="64"/>
      </bottom>
      <diagonal/>
    </border>
    <border>
      <left/>
      <right style="thick">
        <color indexed="64"/>
      </right>
      <top style="hair">
        <color indexed="64"/>
      </top>
      <bottom style="hair">
        <color indexed="64"/>
      </bottom>
      <diagonal/>
    </border>
    <border>
      <left style="thick">
        <color indexed="64"/>
      </left>
      <right/>
      <top style="hair">
        <color indexed="64"/>
      </top>
      <bottom style="hair">
        <color indexed="64"/>
      </bottom>
      <diagonal/>
    </border>
    <border>
      <left/>
      <right style="thick">
        <color indexed="64"/>
      </right>
      <top style="hair">
        <color indexed="64"/>
      </top>
      <bottom/>
      <diagonal/>
    </border>
    <border>
      <left style="thick">
        <color indexed="64"/>
      </left>
      <right/>
      <top style="hair">
        <color indexed="64"/>
      </top>
      <bottom style="thin">
        <color indexed="64"/>
      </bottom>
      <diagonal/>
    </border>
    <border>
      <left style="thick">
        <color indexed="64"/>
      </left>
      <right/>
      <top style="thin">
        <color indexed="64"/>
      </top>
      <bottom style="medium">
        <color indexed="64"/>
      </bottom>
      <diagonal/>
    </border>
    <border>
      <left/>
      <right style="thick">
        <color indexed="64"/>
      </right>
      <top style="thin">
        <color indexed="64"/>
      </top>
      <bottom style="medium">
        <color indexed="64"/>
      </bottom>
      <diagonal/>
    </border>
    <border>
      <left/>
      <right style="thick">
        <color indexed="64"/>
      </right>
      <top style="hair">
        <color indexed="64"/>
      </top>
      <bottom style="thin">
        <color indexed="64"/>
      </bottom>
      <diagonal/>
    </border>
    <border>
      <left style="thick">
        <color indexed="64"/>
      </left>
      <right/>
      <top/>
      <bottom/>
      <diagonal/>
    </border>
    <border>
      <left/>
      <right style="thick">
        <color indexed="64"/>
      </right>
      <top/>
      <bottom/>
      <diagonal/>
    </border>
    <border>
      <left style="thick">
        <color indexed="64"/>
      </left>
      <right/>
      <top style="hair">
        <color indexed="64"/>
      </top>
      <bottom/>
      <diagonal/>
    </border>
    <border>
      <left style="thin">
        <color indexed="64"/>
      </left>
      <right style="hair">
        <color indexed="64"/>
      </right>
      <top style="thin">
        <color indexed="64"/>
      </top>
      <bottom style="medium">
        <color indexed="64"/>
      </bottom>
      <diagonal/>
    </border>
    <border>
      <left style="thin">
        <color indexed="64"/>
      </left>
      <right style="hair">
        <color indexed="64"/>
      </right>
      <top style="medium">
        <color indexed="64"/>
      </top>
      <bottom style="hair">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style="thin">
        <color indexed="64"/>
      </left>
      <right style="hair">
        <color indexed="64"/>
      </right>
      <top style="thick">
        <color indexed="64"/>
      </top>
      <bottom style="medium">
        <color indexed="64"/>
      </bottom>
      <diagonal/>
    </border>
    <border>
      <left style="hair">
        <color indexed="64"/>
      </left>
      <right style="medium">
        <color theme="1"/>
      </right>
      <top style="thick">
        <color indexed="64"/>
      </top>
      <bottom style="medium">
        <color indexed="64"/>
      </bottom>
      <diagonal/>
    </border>
    <border>
      <left/>
      <right style="thick">
        <color indexed="64"/>
      </right>
      <top style="thick">
        <color indexed="64"/>
      </top>
      <bottom style="medium">
        <color indexed="64"/>
      </bottom>
      <diagonal/>
    </border>
    <border>
      <left style="hair">
        <color indexed="64"/>
      </left>
      <right style="medium">
        <color theme="1"/>
      </right>
      <top/>
      <bottom style="hair">
        <color indexed="64"/>
      </bottom>
      <diagonal/>
    </border>
    <border>
      <left style="hair">
        <color indexed="64"/>
      </left>
      <right style="medium">
        <color theme="1"/>
      </right>
      <top style="hair">
        <color indexed="64"/>
      </top>
      <bottom style="thin">
        <color indexed="64"/>
      </bottom>
      <diagonal/>
    </border>
    <border>
      <left style="hair">
        <color indexed="64"/>
      </left>
      <right style="medium">
        <color theme="1"/>
      </right>
      <top style="thin">
        <color indexed="64"/>
      </top>
      <bottom style="medium">
        <color indexed="64"/>
      </bottom>
      <diagonal/>
    </border>
    <border>
      <left style="hair">
        <color indexed="64"/>
      </left>
      <right style="medium">
        <color theme="1"/>
      </right>
      <top style="medium">
        <color indexed="64"/>
      </top>
      <bottom style="hair">
        <color indexed="64"/>
      </bottom>
      <diagonal/>
    </border>
    <border>
      <left style="hair">
        <color indexed="64"/>
      </left>
      <right style="medium">
        <color theme="1"/>
      </right>
      <top style="hair">
        <color indexed="64"/>
      </top>
      <bottom style="hair">
        <color indexed="64"/>
      </bottom>
      <diagonal/>
    </border>
    <border>
      <left style="hair">
        <color indexed="64"/>
      </left>
      <right style="medium">
        <color theme="1"/>
      </right>
      <top style="hair">
        <color indexed="64"/>
      </top>
      <bottom/>
      <diagonal/>
    </border>
    <border>
      <left style="thick">
        <color auto="1"/>
      </left>
      <right/>
      <top style="thin">
        <color auto="1"/>
      </top>
      <bottom style="hair">
        <color indexed="64"/>
      </bottom>
      <diagonal/>
    </border>
    <border>
      <left style="hair">
        <color indexed="64"/>
      </left>
      <right style="medium">
        <color theme="1"/>
      </right>
      <top style="thin">
        <color indexed="64"/>
      </top>
      <bottom style="hair">
        <color indexed="64"/>
      </bottom>
      <diagonal/>
    </border>
    <border>
      <left/>
      <right style="thick">
        <color auto="1"/>
      </right>
      <top style="thin">
        <color auto="1"/>
      </top>
      <bottom style="hair">
        <color indexed="64"/>
      </bottom>
      <diagonal/>
    </border>
    <border>
      <left style="hair">
        <color indexed="64"/>
      </left>
      <right style="medium">
        <color theme="1"/>
      </right>
      <top/>
      <bottom/>
      <diagonal/>
    </border>
    <border>
      <left style="thick">
        <color auto="1"/>
      </left>
      <right/>
      <top style="thin">
        <color auto="1"/>
      </top>
      <bottom style="double">
        <color indexed="64"/>
      </bottom>
      <diagonal/>
    </border>
    <border>
      <left style="thin">
        <color auto="1"/>
      </left>
      <right style="hair">
        <color auto="1"/>
      </right>
      <top style="thin">
        <color auto="1"/>
      </top>
      <bottom style="double">
        <color indexed="64"/>
      </bottom>
      <diagonal/>
    </border>
    <border>
      <left style="hair">
        <color indexed="64"/>
      </left>
      <right style="medium">
        <color theme="1"/>
      </right>
      <top style="thin">
        <color auto="1"/>
      </top>
      <bottom style="double">
        <color indexed="64"/>
      </bottom>
      <diagonal/>
    </border>
    <border>
      <left/>
      <right style="thick">
        <color indexed="64"/>
      </right>
      <top style="thin">
        <color auto="1"/>
      </top>
      <bottom style="double">
        <color indexed="64"/>
      </bottom>
      <diagonal/>
    </border>
    <border>
      <left style="thick">
        <color auto="1"/>
      </left>
      <right/>
      <top style="double">
        <color indexed="64"/>
      </top>
      <bottom style="hair">
        <color indexed="64"/>
      </bottom>
      <diagonal/>
    </border>
    <border>
      <left style="thin">
        <color auto="1"/>
      </left>
      <right style="hair">
        <color auto="1"/>
      </right>
      <top style="double">
        <color auto="1"/>
      </top>
      <bottom style="hair">
        <color indexed="64"/>
      </bottom>
      <diagonal/>
    </border>
    <border>
      <left style="hair">
        <color indexed="64"/>
      </left>
      <right style="medium">
        <color theme="1"/>
      </right>
      <top style="double">
        <color auto="1"/>
      </top>
      <bottom style="hair">
        <color indexed="64"/>
      </bottom>
      <diagonal/>
    </border>
    <border>
      <left/>
      <right style="thick">
        <color auto="1"/>
      </right>
      <top style="double">
        <color indexed="64"/>
      </top>
      <bottom style="hair">
        <color indexed="64"/>
      </bottom>
      <diagonal/>
    </border>
    <border>
      <left style="thick">
        <color auto="1"/>
      </left>
      <right/>
      <top style="thin">
        <color auto="1"/>
      </top>
      <bottom style="thick">
        <color auto="1"/>
      </bottom>
      <diagonal/>
    </border>
    <border>
      <left/>
      <right/>
      <top style="thin">
        <color auto="1"/>
      </top>
      <bottom style="thick">
        <color auto="1"/>
      </bottom>
      <diagonal/>
    </border>
    <border>
      <left style="thin">
        <color auto="1"/>
      </left>
      <right style="hair">
        <color auto="1"/>
      </right>
      <top style="thin">
        <color auto="1"/>
      </top>
      <bottom style="thick">
        <color auto="1"/>
      </bottom>
      <diagonal/>
    </border>
    <border>
      <left style="hair">
        <color indexed="64"/>
      </left>
      <right style="medium">
        <color theme="1"/>
      </right>
      <top style="thin">
        <color auto="1"/>
      </top>
      <bottom style="thick">
        <color auto="1"/>
      </bottom>
      <diagonal/>
    </border>
    <border>
      <left/>
      <right style="thick">
        <color auto="1"/>
      </right>
      <top style="thin">
        <color auto="1"/>
      </top>
      <bottom style="thick">
        <color auto="1"/>
      </bottom>
      <diagonal/>
    </border>
    <border>
      <left style="thin">
        <color auto="1"/>
      </left>
      <right style="thin">
        <color auto="1"/>
      </right>
      <top style="thick">
        <color auto="1"/>
      </top>
      <bottom style="medium">
        <color auto="1"/>
      </bottom>
      <diagonal/>
    </border>
    <border>
      <left style="thick">
        <color indexed="64"/>
      </left>
      <right/>
      <top style="dashed">
        <color indexed="64"/>
      </top>
      <bottom style="thin">
        <color indexed="64"/>
      </bottom>
      <diagonal/>
    </border>
    <border>
      <left/>
      <right/>
      <top style="dashed">
        <color indexed="64"/>
      </top>
      <bottom style="thin">
        <color indexed="64"/>
      </bottom>
      <diagonal/>
    </border>
    <border>
      <left style="thin">
        <color indexed="64"/>
      </left>
      <right style="hair">
        <color indexed="64"/>
      </right>
      <top style="dashed">
        <color indexed="64"/>
      </top>
      <bottom style="thin">
        <color indexed="64"/>
      </bottom>
      <diagonal/>
    </border>
    <border>
      <left style="hair">
        <color indexed="64"/>
      </left>
      <right style="medium">
        <color theme="1"/>
      </right>
      <top style="dashed">
        <color indexed="64"/>
      </top>
      <bottom style="thin">
        <color indexed="64"/>
      </bottom>
      <diagonal/>
    </border>
    <border>
      <left/>
      <right style="thick">
        <color indexed="64"/>
      </right>
      <top style="dashed">
        <color indexed="64"/>
      </top>
      <bottom style="thin">
        <color indexed="64"/>
      </bottom>
      <diagonal/>
    </border>
    <border>
      <left style="thick">
        <color indexed="64"/>
      </left>
      <right/>
      <top style="dashed">
        <color indexed="64"/>
      </top>
      <bottom/>
      <diagonal/>
    </border>
    <border>
      <left/>
      <right/>
      <top style="dashed">
        <color indexed="64"/>
      </top>
      <bottom/>
      <diagonal/>
    </border>
    <border>
      <left style="thin">
        <color indexed="64"/>
      </left>
      <right style="hair">
        <color indexed="64"/>
      </right>
      <top style="dashed">
        <color indexed="64"/>
      </top>
      <bottom/>
      <diagonal/>
    </border>
    <border>
      <left style="hair">
        <color indexed="64"/>
      </left>
      <right style="medium">
        <color theme="1"/>
      </right>
      <top style="dashed">
        <color indexed="64"/>
      </top>
      <bottom/>
      <diagonal/>
    </border>
    <border>
      <left/>
      <right style="thick">
        <color indexed="64"/>
      </right>
      <top style="dashed">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auto="1"/>
      </top>
      <bottom style="double">
        <color indexed="64"/>
      </bottom>
      <diagonal/>
    </border>
    <border>
      <left style="thin">
        <color indexed="64"/>
      </left>
      <right style="thin">
        <color indexed="64"/>
      </right>
      <top style="double">
        <color auto="1"/>
      </top>
      <bottom style="hair">
        <color indexed="64"/>
      </bottom>
      <diagonal/>
    </border>
    <border>
      <left style="thin">
        <color indexed="64"/>
      </left>
      <right style="thin">
        <color indexed="64"/>
      </right>
      <top style="thin">
        <color auto="1"/>
      </top>
      <bottom style="thick">
        <color auto="1"/>
      </bottom>
      <diagonal/>
    </border>
    <border>
      <left/>
      <right/>
      <top style="medium">
        <color indexed="64"/>
      </top>
      <bottom/>
      <diagonal/>
    </border>
    <border>
      <left/>
      <right style="medium">
        <color indexed="64"/>
      </right>
      <top style="hair">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style="thin">
        <color indexed="64"/>
      </left>
      <right/>
      <top style="hair">
        <color indexed="64"/>
      </top>
      <bottom style="medium">
        <color indexed="64"/>
      </bottom>
      <diagonal/>
    </border>
    <border>
      <left/>
      <right style="thin">
        <color auto="1"/>
      </right>
      <top style="hair">
        <color indexed="64"/>
      </top>
      <bottom style="medium">
        <color indexed="64"/>
      </bottom>
      <diagonal/>
    </border>
    <border>
      <left/>
      <right style="medium">
        <color auto="1"/>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top style="hair">
        <color indexed="64"/>
      </top>
      <bottom style="hair">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hair">
        <color indexed="64"/>
      </bottom>
      <diagonal/>
    </border>
    <border>
      <left style="medium">
        <color indexed="64"/>
      </left>
      <right/>
      <top style="thin">
        <color indexed="64"/>
      </top>
      <bottom style="hair">
        <color indexed="64"/>
      </bottom>
      <diagonal/>
    </border>
    <border>
      <left style="thin">
        <color indexed="64"/>
      </left>
      <right/>
      <top style="thin">
        <color indexed="64"/>
      </top>
      <bottom style="hair">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medium">
        <color indexed="64"/>
      </top>
      <bottom style="medium">
        <color indexed="64"/>
      </bottom>
      <diagonal/>
    </border>
    <border>
      <left style="hair">
        <color indexed="64"/>
      </left>
      <right style="medium">
        <color indexed="64"/>
      </right>
      <top style="thin">
        <color indexed="64"/>
      </top>
      <bottom style="medium">
        <color indexed="64"/>
      </bottom>
      <diagonal/>
    </border>
    <border>
      <left style="hair">
        <color auto="1"/>
      </left>
      <right style="hair">
        <color auto="1"/>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hair">
        <color indexed="64"/>
      </left>
      <right style="medium">
        <color auto="1"/>
      </right>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bottom style="thin">
        <color indexed="64"/>
      </bottom>
      <diagonal/>
    </border>
    <border>
      <left style="medium">
        <color indexed="64"/>
      </left>
      <right/>
      <top/>
      <bottom style="thin">
        <color indexed="64"/>
      </bottom>
      <diagonal/>
    </border>
    <border>
      <left style="hair">
        <color indexed="64"/>
      </left>
      <right style="medium">
        <color auto="1"/>
      </right>
      <top/>
      <bottom/>
      <diagonal/>
    </border>
    <border>
      <left style="hair">
        <color indexed="64"/>
      </left>
      <right style="hair">
        <color indexed="64"/>
      </right>
      <top/>
      <bottom/>
      <diagonal/>
    </border>
    <border>
      <left style="hair">
        <color indexed="64"/>
      </left>
      <right style="medium">
        <color indexed="64"/>
      </right>
      <top style="medium">
        <color indexed="64"/>
      </top>
      <bottom style="medium">
        <color indexed="64"/>
      </bottom>
      <diagonal/>
    </border>
    <border>
      <left style="hair">
        <color auto="1"/>
      </left>
      <right style="hair">
        <color auto="1"/>
      </right>
      <top style="medium">
        <color auto="1"/>
      </top>
      <bottom style="medium">
        <color auto="1"/>
      </bottom>
      <diagonal/>
    </border>
    <border>
      <left style="thin">
        <color indexed="64"/>
      </left>
      <right style="hair">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hair">
        <color indexed="64"/>
      </top>
      <bottom style="hair">
        <color indexed="64"/>
      </bottom>
      <diagonal/>
    </border>
    <border>
      <left/>
      <right style="medium">
        <color indexed="64"/>
      </right>
      <top style="hair">
        <color indexed="64"/>
      </top>
      <bottom/>
      <diagonal/>
    </border>
    <border>
      <left style="medium">
        <color indexed="64"/>
      </left>
      <right/>
      <top style="hair">
        <color indexed="64"/>
      </top>
      <bottom/>
      <diagonal/>
    </border>
    <border>
      <left style="medium">
        <color indexed="64"/>
      </left>
      <right style="thin">
        <color indexed="64"/>
      </right>
      <top style="hair">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right style="medium">
        <color indexed="64"/>
      </right>
      <top style="hair">
        <color indexed="64"/>
      </top>
      <bottom style="thin">
        <color indexed="64"/>
      </bottom>
      <diagonal/>
    </border>
    <border>
      <left style="medium">
        <color indexed="64"/>
      </left>
      <right/>
      <top style="hair">
        <color indexed="64"/>
      </top>
      <bottom style="thin">
        <color indexed="64"/>
      </bottom>
      <diagonal/>
    </border>
    <border>
      <left/>
      <right style="medium">
        <color indexed="64"/>
      </right>
      <top style="double">
        <color indexed="64"/>
      </top>
      <bottom style="hair">
        <color indexed="64"/>
      </bottom>
      <diagonal/>
    </border>
    <border>
      <left style="medium">
        <color indexed="64"/>
      </left>
      <right/>
      <top style="double">
        <color indexed="64"/>
      </top>
      <bottom style="hair">
        <color indexed="64"/>
      </bottom>
      <diagonal/>
    </border>
    <border>
      <left/>
      <right style="thin">
        <color indexed="64"/>
      </right>
      <top style="thin">
        <color indexed="64"/>
      </top>
      <bottom style="hair">
        <color indexed="64"/>
      </bottom>
      <diagonal/>
    </border>
    <border>
      <left/>
      <right style="medium">
        <color indexed="64"/>
      </right>
      <top style="medium">
        <color indexed="64"/>
      </top>
      <bottom style="double">
        <color indexed="64"/>
      </bottom>
      <diagonal/>
    </border>
    <border>
      <left style="thin">
        <color indexed="64"/>
      </left>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medium">
        <color indexed="64"/>
      </left>
      <right style="thin">
        <color indexed="64"/>
      </right>
      <top style="medium">
        <color indexed="64"/>
      </top>
      <bottom style="double">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medium">
        <color auto="1"/>
      </right>
      <top/>
      <bottom style="hair">
        <color auto="1"/>
      </bottom>
      <diagonal/>
    </border>
    <border>
      <left style="medium">
        <color indexed="64"/>
      </left>
      <right/>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right/>
      <top style="medium">
        <color indexed="64"/>
      </top>
      <bottom style="double">
        <color indexed="64"/>
      </bottom>
      <diagonal/>
    </border>
    <border>
      <left style="medium">
        <color indexed="64"/>
      </left>
      <right/>
      <top style="medium">
        <color indexed="64"/>
      </top>
      <bottom style="double">
        <color indexed="64"/>
      </bottom>
      <diagonal/>
    </border>
    <border>
      <left style="thick">
        <color auto="1"/>
      </left>
      <right style="medium">
        <color indexed="64"/>
      </right>
      <top/>
      <bottom/>
      <diagonal/>
    </border>
    <border>
      <left/>
      <right style="thick">
        <color indexed="64"/>
      </right>
      <top style="hair">
        <color indexed="64"/>
      </top>
      <bottom style="thick">
        <color indexed="64"/>
      </bottom>
      <diagonal/>
    </border>
    <border>
      <left/>
      <right/>
      <top style="hair">
        <color indexed="64"/>
      </top>
      <bottom style="thick">
        <color indexed="64"/>
      </bottom>
      <diagonal/>
    </border>
    <border>
      <left/>
      <right style="thin">
        <color auto="1"/>
      </right>
      <top style="hair">
        <color indexed="64"/>
      </top>
      <bottom style="thick">
        <color auto="1"/>
      </bottom>
      <diagonal/>
    </border>
    <border>
      <left style="thick">
        <color indexed="64"/>
      </left>
      <right/>
      <top style="hair">
        <color indexed="64"/>
      </top>
      <bottom style="thick">
        <color indexed="64"/>
      </bottom>
      <diagonal/>
    </border>
    <border>
      <left/>
      <right style="double">
        <color indexed="64"/>
      </right>
      <top style="thin">
        <color indexed="64"/>
      </top>
      <bottom style="double">
        <color indexed="64"/>
      </bottom>
      <diagonal/>
    </border>
    <border>
      <left style="thin">
        <color indexed="64"/>
      </left>
      <right/>
      <top style="thin">
        <color indexed="64"/>
      </top>
      <bottom style="double">
        <color indexed="64"/>
      </bottom>
      <diagonal/>
    </border>
    <border>
      <left style="double">
        <color indexed="64"/>
      </left>
      <right/>
      <top style="thin">
        <color indexed="64"/>
      </top>
      <bottom style="double">
        <color indexed="64"/>
      </bottom>
      <diagonal/>
    </border>
    <border>
      <left/>
      <right style="thin">
        <color indexed="64"/>
      </right>
      <top style="double">
        <color indexed="64"/>
      </top>
      <bottom style="hair">
        <color indexed="64"/>
      </bottom>
      <diagonal/>
    </border>
    <border>
      <left/>
      <right style="double">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double">
        <color indexed="64"/>
      </left>
      <right/>
      <top style="double">
        <color indexed="64"/>
      </top>
      <bottom style="thin">
        <color indexed="64"/>
      </bottom>
      <diagonal/>
    </border>
    <border>
      <left/>
      <right style="thick">
        <color auto="1"/>
      </right>
      <top style="hair">
        <color indexed="64"/>
      </top>
      <bottom style="double">
        <color indexed="64"/>
      </bottom>
      <diagonal/>
    </border>
    <border>
      <left/>
      <right/>
      <top style="hair">
        <color indexed="64"/>
      </top>
      <bottom style="double">
        <color indexed="64"/>
      </bottom>
      <diagonal/>
    </border>
    <border>
      <left/>
      <right style="thin">
        <color indexed="64"/>
      </right>
      <top style="hair">
        <color indexed="64"/>
      </top>
      <bottom style="double">
        <color indexed="64"/>
      </bottom>
      <diagonal/>
    </border>
    <border>
      <left style="thick">
        <color auto="1"/>
      </left>
      <right/>
      <top style="hair">
        <color indexed="64"/>
      </top>
      <bottom style="double">
        <color indexed="64"/>
      </bottom>
      <diagonal/>
    </border>
    <border>
      <left/>
      <right style="double">
        <color indexed="64"/>
      </right>
      <top/>
      <bottom/>
      <diagonal/>
    </border>
    <border>
      <left style="double">
        <color indexed="64"/>
      </left>
      <right/>
      <top/>
      <bottom/>
      <diagonal/>
    </border>
    <border>
      <left/>
      <right style="double">
        <color indexed="64"/>
      </right>
      <top/>
      <bottom style="medium">
        <color indexed="64"/>
      </bottom>
      <diagonal/>
    </border>
    <border>
      <left style="double">
        <color indexed="64"/>
      </left>
      <right/>
      <top/>
      <bottom style="medium">
        <color indexed="64"/>
      </bottom>
      <diagonal/>
    </border>
    <border>
      <left/>
      <right style="double">
        <color indexed="64"/>
      </right>
      <top style="thin">
        <color indexed="64"/>
      </top>
      <bottom/>
      <diagonal/>
    </border>
    <border>
      <left style="double">
        <color indexed="64"/>
      </left>
      <right/>
      <top style="thin">
        <color indexed="64"/>
      </top>
      <bottom/>
      <diagonal/>
    </border>
    <border>
      <left style="thin">
        <color indexed="64"/>
      </left>
      <right style="thick">
        <color auto="1"/>
      </right>
      <top style="thick">
        <color auto="1"/>
      </top>
      <bottom style="medium">
        <color auto="1"/>
      </bottom>
      <diagonal/>
    </border>
    <border>
      <left/>
      <right style="thin">
        <color indexed="64"/>
      </right>
      <top style="thick">
        <color auto="1"/>
      </top>
      <bottom style="medium">
        <color auto="1"/>
      </bottom>
      <diagonal/>
    </border>
    <border>
      <left style="thick">
        <color auto="1"/>
      </left>
      <right style="thin">
        <color auto="1"/>
      </right>
      <top style="thick">
        <color auto="1"/>
      </top>
      <bottom style="medium">
        <color auto="1"/>
      </bottom>
      <diagonal/>
    </border>
    <border>
      <left/>
      <right style="double">
        <color indexed="64"/>
      </right>
      <top style="medium">
        <color indexed="64"/>
      </top>
      <bottom style="thin">
        <color indexed="64"/>
      </bottom>
      <diagonal/>
    </border>
    <border>
      <left style="double">
        <color indexed="64"/>
      </left>
      <right/>
      <top style="medium">
        <color indexed="64"/>
      </top>
      <bottom style="thin">
        <color indexed="64"/>
      </bottom>
      <diagonal/>
    </border>
    <border>
      <left style="thin">
        <color indexed="64"/>
      </left>
      <right style="double">
        <color indexed="64"/>
      </right>
      <top style="double">
        <color indexed="64"/>
      </top>
      <bottom/>
      <diagonal/>
    </border>
    <border>
      <left style="thin">
        <color indexed="64"/>
      </left>
      <right style="thin">
        <color indexed="64"/>
      </right>
      <top style="double">
        <color indexed="64"/>
      </top>
      <bottom/>
      <diagonal/>
    </border>
    <border>
      <left style="double">
        <color indexed="64"/>
      </left>
      <right style="thin">
        <color indexed="64"/>
      </right>
      <top style="double">
        <color indexed="64"/>
      </top>
      <bottom/>
      <diagonal/>
    </border>
  </borders>
  <cellStyleXfs count="24">
    <xf numFmtId="0" fontId="0" fillId="0" borderId="0">
      <alignment vertical="center"/>
    </xf>
    <xf numFmtId="38" fontId="4" fillId="0" borderId="0" applyFont="0" applyFill="0" applyBorder="0" applyAlignment="0" applyProtection="0">
      <alignment vertical="center"/>
    </xf>
    <xf numFmtId="37" fontId="6" fillId="0" borderId="0"/>
    <xf numFmtId="0" fontId="5" fillId="0" borderId="0"/>
    <xf numFmtId="0" fontId="5" fillId="0" borderId="0"/>
    <xf numFmtId="38" fontId="4" fillId="0" borderId="0" applyFont="0" applyFill="0" applyBorder="0" applyAlignment="0" applyProtection="0">
      <alignment vertical="center"/>
    </xf>
    <xf numFmtId="9" fontId="9" fillId="0" borderId="0" applyFont="0" applyFill="0" applyBorder="0" applyAlignment="0" applyProtection="0">
      <alignment vertical="center"/>
    </xf>
    <xf numFmtId="0" fontId="8" fillId="0" borderId="0">
      <alignment vertical="center"/>
    </xf>
    <xf numFmtId="9" fontId="4" fillId="0" borderId="0" applyFont="0" applyFill="0" applyBorder="0" applyAlignment="0" applyProtection="0">
      <alignment vertical="center"/>
    </xf>
    <xf numFmtId="0" fontId="5" fillId="0" borderId="0"/>
    <xf numFmtId="9" fontId="5" fillId="0" borderId="0" applyFont="0" applyFill="0" applyBorder="0" applyAlignment="0" applyProtection="0"/>
    <xf numFmtId="38" fontId="5" fillId="0" borderId="0" applyFont="0" applyFill="0" applyBorder="0" applyAlignment="0" applyProtection="0"/>
    <xf numFmtId="38" fontId="8" fillId="0" borderId="0" applyFont="0" applyFill="0" applyBorder="0" applyAlignment="0" applyProtection="0">
      <alignment vertical="center"/>
    </xf>
    <xf numFmtId="0" fontId="3" fillId="0" borderId="0">
      <alignment vertical="center"/>
    </xf>
    <xf numFmtId="38" fontId="5" fillId="0" borderId="0" applyFont="0" applyFill="0" applyBorder="0" applyAlignment="0" applyProtection="0"/>
    <xf numFmtId="6" fontId="5" fillId="0" borderId="0" applyFont="0" applyFill="0" applyBorder="0" applyAlignment="0" applyProtection="0"/>
    <xf numFmtId="0" fontId="9" fillId="0" borderId="0"/>
    <xf numFmtId="38" fontId="4" fillId="0" borderId="0" applyFont="0" applyFill="0" applyBorder="0" applyAlignment="0" applyProtection="0">
      <alignment vertical="center"/>
    </xf>
    <xf numFmtId="9" fontId="8" fillId="0" borderId="0" applyFont="0" applyFill="0" applyBorder="0" applyAlignment="0" applyProtection="0">
      <alignment vertical="center"/>
    </xf>
    <xf numFmtId="9" fontId="27" fillId="0" borderId="0" applyFont="0" applyFill="0" applyBorder="0" applyAlignment="0" applyProtection="0">
      <alignment vertical="center"/>
    </xf>
    <xf numFmtId="0" fontId="5" fillId="0" borderId="0"/>
    <xf numFmtId="0" fontId="2" fillId="0" borderId="0">
      <alignment vertical="center"/>
    </xf>
    <xf numFmtId="0" fontId="1" fillId="0" borderId="0">
      <alignment vertical="center"/>
    </xf>
    <xf numFmtId="37" fontId="6" fillId="0" borderId="0"/>
  </cellStyleXfs>
  <cellXfs count="732">
    <xf numFmtId="0" fontId="0" fillId="0" borderId="0" xfId="0">
      <alignment vertical="center"/>
    </xf>
    <xf numFmtId="0" fontId="15" fillId="0" borderId="0" xfId="4" applyFont="1" applyAlignment="1">
      <alignment vertical="center"/>
    </xf>
    <xf numFmtId="176" fontId="15" fillId="0" borderId="0" xfId="4" applyNumberFormat="1" applyFont="1" applyAlignment="1">
      <alignment vertical="center"/>
    </xf>
    <xf numFmtId="0" fontId="15" fillId="0" borderId="0" xfId="4" applyFont="1" applyAlignment="1" applyProtection="1">
      <alignment vertical="center"/>
      <protection locked="0"/>
    </xf>
    <xf numFmtId="0" fontId="12" fillId="0" borderId="0" xfId="4" applyFont="1" applyAlignment="1">
      <alignment vertical="center"/>
    </xf>
    <xf numFmtId="177" fontId="12" fillId="0" borderId="0" xfId="4" applyNumberFormat="1" applyFont="1" applyAlignment="1">
      <alignment horizontal="left" vertical="center"/>
    </xf>
    <xf numFmtId="0" fontId="10" fillId="0" borderId="0" xfId="4" applyFont="1" applyAlignment="1">
      <alignment horizontal="right" vertical="center"/>
    </xf>
    <xf numFmtId="0" fontId="12" fillId="0" borderId="0" xfId="4" applyFont="1" applyAlignment="1" applyProtection="1">
      <alignment vertical="center"/>
      <protection locked="0"/>
    </xf>
    <xf numFmtId="0" fontId="10" fillId="0" borderId="33" xfId="4" applyFont="1" applyBorder="1" applyAlignment="1">
      <alignment vertical="center"/>
    </xf>
    <xf numFmtId="0" fontId="10" fillId="0" borderId="11" xfId="4" applyFont="1" applyBorder="1" applyAlignment="1">
      <alignment vertical="center"/>
    </xf>
    <xf numFmtId="0" fontId="10" fillId="0" borderId="12" xfId="4" applyFont="1" applyBorder="1" applyAlignment="1">
      <alignment vertical="center"/>
    </xf>
    <xf numFmtId="0" fontId="10" fillId="0" borderId="36" xfId="4" applyFont="1" applyBorder="1" applyAlignment="1">
      <alignment vertical="center"/>
    </xf>
    <xf numFmtId="0" fontId="10" fillId="0" borderId="37" xfId="4" quotePrefix="1" applyFont="1" applyBorder="1" applyAlignment="1">
      <alignment vertical="center"/>
    </xf>
    <xf numFmtId="0" fontId="10" fillId="0" borderId="39" xfId="4" quotePrefix="1" applyFont="1" applyBorder="1" applyAlignment="1">
      <alignment vertical="center"/>
    </xf>
    <xf numFmtId="0" fontId="10" fillId="0" borderId="34" xfId="4" quotePrefix="1" applyFont="1" applyBorder="1" applyAlignment="1">
      <alignment horizontal="right" vertical="center"/>
    </xf>
    <xf numFmtId="0" fontId="10" fillId="0" borderId="11" xfId="4" applyFont="1" applyBorder="1" applyAlignment="1">
      <alignment horizontal="center" vertical="center"/>
    </xf>
    <xf numFmtId="0" fontId="10" fillId="0" borderId="11" xfId="4" applyFont="1" applyBorder="1" applyAlignment="1">
      <alignment horizontal="left" vertical="center"/>
    </xf>
    <xf numFmtId="0" fontId="10" fillId="0" borderId="12" xfId="4" applyFont="1" applyBorder="1" applyAlignment="1">
      <alignment horizontal="center" vertical="center"/>
    </xf>
    <xf numFmtId="0" fontId="10" fillId="0" borderId="13" xfId="4" applyFont="1" applyBorder="1" applyAlignment="1">
      <alignment vertical="center"/>
    </xf>
    <xf numFmtId="0" fontId="10" fillId="0" borderId="42" xfId="4" applyFont="1" applyBorder="1" applyAlignment="1">
      <alignment vertical="center"/>
    </xf>
    <xf numFmtId="0" fontId="10" fillId="0" borderId="43" xfId="4" quotePrefix="1" applyFont="1" applyBorder="1" applyAlignment="1">
      <alignment horizontal="right" vertical="center"/>
    </xf>
    <xf numFmtId="0" fontId="10" fillId="0" borderId="0" xfId="4" applyFont="1" applyAlignment="1">
      <alignment vertical="center"/>
    </xf>
    <xf numFmtId="10" fontId="15" fillId="0" borderId="0" xfId="8" quotePrefix="1" applyNumberFormat="1" applyFont="1" applyFill="1" applyBorder="1" applyAlignment="1" applyProtection="1">
      <alignment vertical="center"/>
      <protection locked="0"/>
    </xf>
    <xf numFmtId="0" fontId="15" fillId="0" borderId="0" xfId="4" applyFont="1" applyAlignment="1" applyProtection="1">
      <alignment horizontal="center" vertical="center"/>
      <protection locked="0"/>
    </xf>
    <xf numFmtId="0" fontId="10" fillId="0" borderId="37" xfId="4" quotePrefix="1" applyFont="1" applyBorder="1" applyAlignment="1">
      <alignment horizontal="right" vertical="center"/>
    </xf>
    <xf numFmtId="0" fontId="10" fillId="0" borderId="12" xfId="4" applyFont="1" applyBorder="1" applyAlignment="1">
      <alignment horizontal="left" vertical="center"/>
    </xf>
    <xf numFmtId="176" fontId="15" fillId="0" borderId="0" xfId="4" applyNumberFormat="1" applyFont="1" applyAlignment="1" applyProtection="1">
      <alignment vertical="center"/>
      <protection locked="0"/>
    </xf>
    <xf numFmtId="38" fontId="17" fillId="0" borderId="1" xfId="1" applyFont="1" applyFill="1" applyBorder="1" applyAlignment="1" applyProtection="1">
      <alignment vertical="center"/>
    </xf>
    <xf numFmtId="38" fontId="18" fillId="0" borderId="9" xfId="1" applyFont="1" applyFill="1" applyBorder="1" applyAlignment="1" applyProtection="1">
      <alignment horizontal="center" vertical="center"/>
    </xf>
    <xf numFmtId="38" fontId="18" fillId="0" borderId="9" xfId="1" applyFont="1" applyFill="1" applyBorder="1" applyAlignment="1" applyProtection="1">
      <alignment vertical="center"/>
    </xf>
    <xf numFmtId="38" fontId="18" fillId="0" borderId="9" xfId="1" applyFont="1" applyFill="1" applyBorder="1" applyAlignment="1" applyProtection="1">
      <alignment horizontal="right" vertical="center"/>
    </xf>
    <xf numFmtId="176" fontId="18" fillId="0" borderId="9" xfId="1" applyNumberFormat="1" applyFont="1" applyFill="1" applyBorder="1" applyAlignment="1" applyProtection="1">
      <alignment vertical="center"/>
    </xf>
    <xf numFmtId="38" fontId="18" fillId="0" borderId="9" xfId="1" applyFont="1" applyFill="1" applyBorder="1" applyAlignment="1" applyProtection="1">
      <alignment horizontal="left" vertical="center"/>
    </xf>
    <xf numFmtId="38" fontId="18" fillId="0" borderId="0" xfId="1" applyFont="1" applyFill="1" applyBorder="1" applyAlignment="1" applyProtection="1">
      <alignment vertical="center"/>
    </xf>
    <xf numFmtId="38" fontId="19" fillId="0" borderId="0" xfId="1" applyFont="1" applyFill="1" applyBorder="1" applyAlignment="1" applyProtection="1">
      <alignment horizontal="center" vertical="center"/>
    </xf>
    <xf numFmtId="38" fontId="19" fillId="0" borderId="0" xfId="1" applyFont="1" applyFill="1" applyBorder="1" applyAlignment="1" applyProtection="1">
      <alignment vertical="center"/>
    </xf>
    <xf numFmtId="38" fontId="18" fillId="0" borderId="8" xfId="1" applyFont="1" applyFill="1" applyBorder="1" applyAlignment="1" applyProtection="1">
      <alignment horizontal="right" vertical="center"/>
    </xf>
    <xf numFmtId="38" fontId="18" fillId="0" borderId="0" xfId="1" applyFont="1" applyFill="1" applyBorder="1" applyAlignment="1" applyProtection="1">
      <alignment horizontal="center" vertical="center"/>
    </xf>
    <xf numFmtId="38" fontId="11" fillId="0" borderId="0" xfId="1" applyFont="1" applyFill="1" applyBorder="1" applyAlignment="1" applyProtection="1">
      <alignment horizontal="center" vertical="center"/>
    </xf>
    <xf numFmtId="176" fontId="11" fillId="0" borderId="0" xfId="1" applyNumberFormat="1" applyFont="1" applyFill="1" applyBorder="1" applyAlignment="1" applyProtection="1">
      <alignment vertical="center"/>
    </xf>
    <xf numFmtId="38" fontId="18" fillId="0" borderId="0" xfId="1" applyFont="1" applyFill="1" applyBorder="1" applyAlignment="1" applyProtection="1">
      <alignment horizontal="left" vertical="center"/>
    </xf>
    <xf numFmtId="38" fontId="18" fillId="0" borderId="3" xfId="1" applyFont="1" applyFill="1" applyBorder="1" applyAlignment="1" applyProtection="1">
      <alignment vertical="center"/>
    </xf>
    <xf numFmtId="176" fontId="20" fillId="0" borderId="0" xfId="1" applyNumberFormat="1" applyFont="1" applyFill="1" applyBorder="1" applyAlignment="1" applyProtection="1">
      <alignment vertical="center"/>
    </xf>
    <xf numFmtId="37" fontId="18" fillId="0" borderId="0" xfId="2" applyFont="1" applyAlignment="1">
      <alignment horizontal="center" vertical="center"/>
    </xf>
    <xf numFmtId="37" fontId="18" fillId="0" borderId="0" xfId="2" applyFont="1" applyAlignment="1">
      <alignment vertical="center"/>
    </xf>
    <xf numFmtId="37" fontId="18" fillId="0" borderId="0" xfId="2" applyFont="1" applyAlignment="1">
      <alignment horizontal="left" vertical="center"/>
    </xf>
    <xf numFmtId="38" fontId="18" fillId="0" borderId="0" xfId="1" applyFont="1" applyFill="1" applyBorder="1" applyAlignment="1" applyProtection="1">
      <alignment horizontal="right" vertical="center"/>
    </xf>
    <xf numFmtId="176" fontId="18" fillId="0" borderId="0" xfId="1" applyNumberFormat="1" applyFont="1" applyFill="1" applyBorder="1" applyAlignment="1" applyProtection="1">
      <alignment vertical="center"/>
    </xf>
    <xf numFmtId="38" fontId="11" fillId="0" borderId="0" xfId="1" applyFont="1" applyFill="1" applyBorder="1" applyAlignment="1" applyProtection="1">
      <alignment horizontal="right" vertical="center"/>
    </xf>
    <xf numFmtId="38" fontId="11" fillId="0" borderId="0" xfId="1" applyFont="1" applyFill="1" applyBorder="1" applyAlignment="1" applyProtection="1">
      <alignment horizontal="left" vertical="center"/>
    </xf>
    <xf numFmtId="38" fontId="13" fillId="0" borderId="0" xfId="1" applyFont="1" applyFill="1" applyBorder="1" applyAlignment="1" applyProtection="1">
      <alignment vertical="center"/>
    </xf>
    <xf numFmtId="38" fontId="21" fillId="0" borderId="0" xfId="1" applyFont="1" applyFill="1" applyBorder="1" applyAlignment="1" applyProtection="1">
      <alignment vertical="center"/>
    </xf>
    <xf numFmtId="176" fontId="11" fillId="0" borderId="0" xfId="1" applyNumberFormat="1" applyFont="1" applyFill="1" applyBorder="1" applyAlignment="1" applyProtection="1">
      <alignment horizontal="right" vertical="center"/>
    </xf>
    <xf numFmtId="38" fontId="22" fillId="0" borderId="0" xfId="1" applyFont="1" applyFill="1" applyBorder="1" applyAlignment="1" applyProtection="1">
      <alignment horizontal="center"/>
    </xf>
    <xf numFmtId="38" fontId="13" fillId="0" borderId="0" xfId="1" applyFont="1" applyFill="1" applyBorder="1" applyAlignment="1" applyProtection="1">
      <alignment horizontal="left" vertical="center"/>
    </xf>
    <xf numFmtId="38" fontId="23" fillId="0" borderId="0" xfId="1" applyFont="1" applyFill="1" applyBorder="1" applyAlignment="1" applyProtection="1">
      <alignment horizontal="center" vertical="center"/>
    </xf>
    <xf numFmtId="38" fontId="18" fillId="0" borderId="8" xfId="1" applyFont="1" applyFill="1" applyBorder="1" applyAlignment="1">
      <alignment horizontal="center" vertical="center"/>
    </xf>
    <xf numFmtId="38" fontId="18" fillId="0" borderId="0" xfId="1" applyFont="1" applyFill="1" applyBorder="1" applyAlignment="1">
      <alignment vertical="center"/>
    </xf>
    <xf numFmtId="38" fontId="24" fillId="0" borderId="0" xfId="1" applyFont="1" applyFill="1" applyBorder="1" applyAlignment="1" applyProtection="1">
      <alignment horizontal="center" vertical="center"/>
    </xf>
    <xf numFmtId="176" fontId="18" fillId="0" borderId="0" xfId="1" quotePrefix="1" applyNumberFormat="1" applyFont="1" applyFill="1" applyBorder="1" applyAlignment="1" applyProtection="1">
      <alignment vertical="center"/>
    </xf>
    <xf numFmtId="38" fontId="24" fillId="0" borderId="0" xfId="1" applyFont="1" applyFill="1" applyBorder="1" applyAlignment="1" applyProtection="1"/>
    <xf numFmtId="38" fontId="18" fillId="0" borderId="2" xfId="1" applyFont="1" applyFill="1" applyBorder="1" applyAlignment="1" applyProtection="1">
      <alignment horizontal="right" vertical="center"/>
    </xf>
    <xf numFmtId="37" fontId="18" fillId="0" borderId="10" xfId="2" applyFont="1" applyBorder="1" applyAlignment="1">
      <alignment vertical="center"/>
    </xf>
    <xf numFmtId="37" fontId="18" fillId="0" borderId="10" xfId="2" applyFont="1" applyBorder="1" applyAlignment="1">
      <alignment horizontal="left" vertical="center"/>
    </xf>
    <xf numFmtId="38" fontId="18" fillId="0" borderId="10" xfId="1" applyFont="1" applyFill="1" applyBorder="1" applyAlignment="1" applyProtection="1">
      <alignment vertical="center"/>
    </xf>
    <xf numFmtId="38" fontId="18" fillId="0" borderId="10" xfId="1" applyFont="1" applyFill="1" applyBorder="1" applyAlignment="1" applyProtection="1">
      <alignment horizontal="center" vertical="center"/>
    </xf>
    <xf numFmtId="38" fontId="18" fillId="0" borderId="10" xfId="1" applyFont="1" applyFill="1" applyBorder="1" applyAlignment="1" applyProtection="1">
      <alignment horizontal="right" vertical="center"/>
    </xf>
    <xf numFmtId="176" fontId="18" fillId="0" borderId="10" xfId="1" applyNumberFormat="1" applyFont="1" applyFill="1" applyBorder="1" applyAlignment="1" applyProtection="1">
      <alignment vertical="center"/>
    </xf>
    <xf numFmtId="38" fontId="18" fillId="0" borderId="10" xfId="1" applyFont="1" applyFill="1" applyBorder="1" applyAlignment="1" applyProtection="1">
      <alignment horizontal="left" vertical="center"/>
    </xf>
    <xf numFmtId="38" fontId="18" fillId="0" borderId="7" xfId="1" applyFont="1" applyFill="1" applyBorder="1" applyAlignment="1" applyProtection="1">
      <alignment vertical="center"/>
    </xf>
    <xf numFmtId="38" fontId="18" fillId="0" borderId="5" xfId="1" applyFont="1" applyFill="1" applyBorder="1" applyAlignment="1" applyProtection="1">
      <alignment horizontal="center" vertical="center"/>
    </xf>
    <xf numFmtId="38" fontId="19" fillId="0" borderId="20" xfId="1" applyFont="1" applyFill="1" applyBorder="1" applyAlignment="1" applyProtection="1">
      <alignment horizontal="center" vertical="center"/>
    </xf>
    <xf numFmtId="38" fontId="18" fillId="0" borderId="6" xfId="1" applyFont="1" applyFill="1" applyBorder="1" applyAlignment="1" applyProtection="1">
      <alignment horizontal="center" vertical="center"/>
    </xf>
    <xf numFmtId="38" fontId="19" fillId="0" borderId="22" xfId="1" applyFont="1" applyFill="1" applyBorder="1" applyAlignment="1" applyProtection="1">
      <alignment horizontal="center" vertical="center"/>
    </xf>
    <xf numFmtId="38" fontId="18" fillId="0" borderId="1" xfId="1" applyFont="1" applyFill="1" applyBorder="1" applyAlignment="1" applyProtection="1">
      <alignment horizontal="right" vertical="center"/>
    </xf>
    <xf numFmtId="37" fontId="18" fillId="0" borderId="5" xfId="2" applyFont="1" applyBorder="1" applyAlignment="1">
      <alignment horizontal="left" vertical="center"/>
    </xf>
    <xf numFmtId="37" fontId="18" fillId="0" borderId="5" xfId="2" applyFont="1" applyBorder="1" applyAlignment="1">
      <alignment horizontal="center" vertical="center"/>
    </xf>
    <xf numFmtId="183" fontId="17" fillId="0" borderId="9" xfId="2" applyNumberFormat="1" applyFont="1" applyBorder="1" applyAlignment="1">
      <alignment vertical="center"/>
    </xf>
    <xf numFmtId="38" fontId="18" fillId="0" borderId="4" xfId="1" applyFont="1" applyFill="1" applyBorder="1" applyAlignment="1" applyProtection="1">
      <alignment horizontal="left" vertical="center"/>
    </xf>
    <xf numFmtId="176" fontId="17" fillId="0" borderId="5" xfId="2" applyNumberFormat="1" applyFont="1" applyBorder="1" applyAlignment="1">
      <alignment vertical="center"/>
    </xf>
    <xf numFmtId="176" fontId="17" fillId="0" borderId="1" xfId="2" applyNumberFormat="1" applyFont="1" applyBorder="1" applyAlignment="1">
      <alignment vertical="center"/>
    </xf>
    <xf numFmtId="176" fontId="17" fillId="0" borderId="9" xfId="2" applyNumberFormat="1" applyFont="1" applyBorder="1" applyAlignment="1">
      <alignment vertical="center"/>
    </xf>
    <xf numFmtId="176" fontId="17" fillId="0" borderId="4" xfId="2" applyNumberFormat="1" applyFont="1" applyBorder="1" applyAlignment="1">
      <alignment vertical="center"/>
    </xf>
    <xf numFmtId="176" fontId="17" fillId="0" borderId="4" xfId="2" applyNumberFormat="1" applyFont="1" applyBorder="1" applyAlignment="1">
      <alignment horizontal="center" vertical="center"/>
    </xf>
    <xf numFmtId="178" fontId="18" fillId="0" borderId="5" xfId="1" applyNumberFormat="1" applyFont="1" applyFill="1" applyBorder="1" applyAlignment="1" applyProtection="1">
      <alignment horizontal="left" vertical="center"/>
    </xf>
    <xf numFmtId="0" fontId="18" fillId="0" borderId="0" xfId="3" applyFont="1" applyAlignment="1">
      <alignment vertical="center"/>
    </xf>
    <xf numFmtId="38" fontId="19" fillId="0" borderId="21" xfId="1" applyFont="1" applyFill="1" applyBorder="1" applyAlignment="1" applyProtection="1">
      <alignment horizontal="center" vertical="center"/>
    </xf>
    <xf numFmtId="37" fontId="18" fillId="0" borderId="6" xfId="2" applyFont="1" applyBorder="1" applyAlignment="1">
      <alignment horizontal="left" vertical="center"/>
    </xf>
    <xf numFmtId="37" fontId="18" fillId="0" borderId="6" xfId="2" applyFont="1" applyBorder="1" applyAlignment="1">
      <alignment horizontal="center" vertical="center"/>
    </xf>
    <xf numFmtId="183" fontId="17" fillId="0" borderId="10" xfId="2" applyNumberFormat="1" applyFont="1" applyBorder="1" applyAlignment="1">
      <alignment vertical="center"/>
    </xf>
    <xf numFmtId="38" fontId="18" fillId="0" borderId="7" xfId="1" applyFont="1" applyFill="1" applyBorder="1" applyAlignment="1" applyProtection="1">
      <alignment horizontal="left" vertical="center"/>
    </xf>
    <xf numFmtId="176" fontId="17" fillId="0" borderId="6" xfId="2" applyNumberFormat="1" applyFont="1" applyBorder="1" applyAlignment="1">
      <alignment vertical="center"/>
    </xf>
    <xf numFmtId="176" fontId="17" fillId="0" borderId="2" xfId="2" applyNumberFormat="1" applyFont="1" applyBorder="1" applyAlignment="1">
      <alignment vertical="center"/>
    </xf>
    <xf numFmtId="176" fontId="17" fillId="0" borderId="10" xfId="2" applyNumberFormat="1" applyFont="1" applyBorder="1" applyAlignment="1">
      <alignment vertical="center"/>
    </xf>
    <xf numFmtId="176" fontId="17" fillId="0" borderId="7" xfId="2" applyNumberFormat="1" applyFont="1" applyBorder="1" applyAlignment="1">
      <alignment vertical="center"/>
    </xf>
    <xf numFmtId="176" fontId="17" fillId="0" borderId="7" xfId="2" applyNumberFormat="1" applyFont="1" applyBorder="1" applyAlignment="1">
      <alignment horizontal="center" vertical="center"/>
    </xf>
    <xf numFmtId="178" fontId="18" fillId="0" borderId="6" xfId="1" applyNumberFormat="1" applyFont="1" applyFill="1" applyBorder="1" applyAlignment="1" applyProtection="1">
      <alignment horizontal="left" vertical="center"/>
    </xf>
    <xf numFmtId="37" fontId="18" fillId="0" borderId="6" xfId="2" applyFont="1" applyBorder="1" applyAlignment="1">
      <alignment vertical="center"/>
    </xf>
    <xf numFmtId="38" fontId="18" fillId="0" borderId="4" xfId="1" applyFont="1" applyFill="1" applyBorder="1" applyAlignment="1" applyProtection="1">
      <alignment vertical="center"/>
    </xf>
    <xf numFmtId="38" fontId="18" fillId="0" borderId="5" xfId="1" applyFont="1" applyFill="1" applyBorder="1" applyAlignment="1" applyProtection="1">
      <alignment vertical="center"/>
    </xf>
    <xf numFmtId="38" fontId="18" fillId="0" borderId="6" xfId="1" applyFont="1" applyFill="1" applyBorder="1" applyAlignment="1" applyProtection="1">
      <alignment vertical="center"/>
    </xf>
    <xf numFmtId="177" fontId="18" fillId="0" borderId="5" xfId="1" applyNumberFormat="1" applyFont="1" applyFill="1" applyBorder="1" applyAlignment="1" applyProtection="1">
      <alignment horizontal="left" vertical="center"/>
    </xf>
    <xf numFmtId="38" fontId="19" fillId="0" borderId="19" xfId="1" applyFont="1" applyFill="1" applyBorder="1" applyAlignment="1" applyProtection="1">
      <alignment horizontal="center" vertical="center"/>
    </xf>
    <xf numFmtId="49" fontId="18" fillId="0" borderId="8" xfId="1" applyNumberFormat="1" applyFont="1" applyFill="1" applyBorder="1" applyAlignment="1">
      <alignment horizontal="left" vertical="center"/>
    </xf>
    <xf numFmtId="38" fontId="18" fillId="0" borderId="5" xfId="1" applyFont="1" applyFill="1" applyBorder="1" applyAlignment="1" applyProtection="1">
      <alignment horizontal="left" vertical="center"/>
    </xf>
    <xf numFmtId="185" fontId="18" fillId="0" borderId="6" xfId="1" applyNumberFormat="1" applyFont="1" applyFill="1" applyBorder="1" applyAlignment="1" applyProtection="1">
      <alignment horizontal="left" vertical="center"/>
    </xf>
    <xf numFmtId="186" fontId="18" fillId="0" borderId="5" xfId="1" applyNumberFormat="1" applyFont="1" applyFill="1" applyBorder="1" applyAlignment="1" applyProtection="1">
      <alignment horizontal="left" vertical="center"/>
    </xf>
    <xf numFmtId="187" fontId="18" fillId="0" borderId="5" xfId="1" applyNumberFormat="1" applyFont="1" applyFill="1" applyBorder="1" applyAlignment="1" applyProtection="1">
      <alignment horizontal="left" vertical="center"/>
    </xf>
    <xf numFmtId="188" fontId="18" fillId="0" borderId="5" xfId="2" applyNumberFormat="1" applyFont="1" applyBorder="1" applyAlignment="1">
      <alignment horizontal="left" vertical="center"/>
    </xf>
    <xf numFmtId="38" fontId="13" fillId="0" borderId="0" xfId="1" applyFont="1" applyFill="1" applyBorder="1" applyAlignment="1" applyProtection="1">
      <alignment horizontal="right" vertical="center"/>
    </xf>
    <xf numFmtId="177" fontId="12" fillId="0" borderId="0" xfId="4" applyNumberFormat="1" applyFont="1" applyAlignment="1">
      <alignment horizontal="centerContinuous" vertical="center"/>
    </xf>
    <xf numFmtId="184" fontId="18" fillId="0" borderId="27" xfId="4" applyNumberFormat="1" applyFont="1" applyBorder="1" applyAlignment="1">
      <alignment vertical="center"/>
    </xf>
    <xf numFmtId="184" fontId="18" fillId="0" borderId="53" xfId="4" applyNumberFormat="1" applyFont="1" applyBorder="1" applyAlignment="1">
      <alignment vertical="center"/>
    </xf>
    <xf numFmtId="0" fontId="10" fillId="0" borderId="35" xfId="4" applyFont="1" applyBorder="1" applyAlignment="1">
      <alignment vertical="center"/>
    </xf>
    <xf numFmtId="0" fontId="10" fillId="0" borderId="34" xfId="4" quotePrefix="1" applyFont="1" applyBorder="1" applyAlignment="1">
      <alignment vertical="center"/>
    </xf>
    <xf numFmtId="0" fontId="10" fillId="0" borderId="38" xfId="4" applyFont="1" applyBorder="1" applyAlignment="1">
      <alignment vertical="center"/>
    </xf>
    <xf numFmtId="184" fontId="18" fillId="0" borderId="29" xfId="4" applyNumberFormat="1" applyFont="1" applyBorder="1" applyAlignment="1">
      <alignment vertical="center"/>
    </xf>
    <xf numFmtId="184" fontId="18" fillId="0" borderId="54" xfId="4" applyNumberFormat="1" applyFont="1" applyBorder="1" applyAlignment="1">
      <alignment vertical="center"/>
    </xf>
    <xf numFmtId="184" fontId="26" fillId="0" borderId="46" xfId="4" applyNumberFormat="1" applyFont="1" applyBorder="1" applyAlignment="1">
      <alignment vertical="center"/>
    </xf>
    <xf numFmtId="184" fontId="26" fillId="0" borderId="55" xfId="4" applyNumberFormat="1" applyFont="1" applyBorder="1" applyAlignment="1">
      <alignment vertical="center"/>
    </xf>
    <xf numFmtId="0" fontId="16" fillId="0" borderId="41" xfId="4" applyFont="1" applyBorder="1" applyAlignment="1">
      <alignment vertical="center"/>
    </xf>
    <xf numFmtId="184" fontId="18" fillId="0" borderId="47" xfId="4" applyNumberFormat="1" applyFont="1" applyBorder="1" applyAlignment="1">
      <alignment vertical="center"/>
    </xf>
    <xf numFmtId="184" fontId="18" fillId="0" borderId="56" xfId="4" applyNumberFormat="1" applyFont="1" applyBorder="1" applyAlignment="1">
      <alignment vertical="center"/>
    </xf>
    <xf numFmtId="184" fontId="18" fillId="0" borderId="28" xfId="4" applyNumberFormat="1" applyFont="1" applyBorder="1" applyAlignment="1">
      <alignment vertical="center"/>
    </xf>
    <xf numFmtId="184" fontId="18" fillId="0" borderId="57" xfId="4" applyNumberFormat="1" applyFont="1" applyBorder="1" applyAlignment="1">
      <alignment vertical="center"/>
    </xf>
    <xf numFmtId="184" fontId="18" fillId="0" borderId="31" xfId="4" applyNumberFormat="1" applyFont="1" applyBorder="1" applyAlignment="1">
      <alignment vertical="center"/>
    </xf>
    <xf numFmtId="184" fontId="18" fillId="0" borderId="58" xfId="4" applyNumberFormat="1" applyFont="1" applyBorder="1" applyAlignment="1">
      <alignment vertical="center"/>
    </xf>
    <xf numFmtId="0" fontId="10" fillId="0" borderId="59" xfId="4" quotePrefix="1" applyFont="1" applyBorder="1" applyAlignment="1">
      <alignment horizontal="right" vertical="center"/>
    </xf>
    <xf numFmtId="0" fontId="10" fillId="0" borderId="17" xfId="4" applyFont="1" applyBorder="1" applyAlignment="1">
      <alignment horizontal="center" vertical="center"/>
    </xf>
    <xf numFmtId="0" fontId="10" fillId="0" borderId="17" xfId="4" applyFont="1" applyBorder="1" applyAlignment="1">
      <alignment horizontal="left" vertical="center"/>
    </xf>
    <xf numFmtId="184" fontId="18" fillId="0" borderId="30" xfId="4" applyNumberFormat="1" applyFont="1" applyBorder="1" applyAlignment="1">
      <alignment vertical="center"/>
    </xf>
    <xf numFmtId="184" fontId="18" fillId="0" borderId="60" xfId="4" applyNumberFormat="1" applyFont="1" applyBorder="1" applyAlignment="1">
      <alignment vertical="center"/>
    </xf>
    <xf numFmtId="180" fontId="10" fillId="0" borderId="61" xfId="6" applyNumberFormat="1" applyFont="1" applyFill="1" applyBorder="1" applyAlignment="1" applyProtection="1">
      <alignment vertical="center"/>
    </xf>
    <xf numFmtId="180" fontId="10" fillId="0" borderId="36" xfId="6" applyNumberFormat="1" applyFont="1" applyFill="1" applyBorder="1" applyAlignment="1" applyProtection="1">
      <alignment vertical="center"/>
    </xf>
    <xf numFmtId="0" fontId="16" fillId="0" borderId="41" xfId="4" applyFont="1" applyBorder="1" applyAlignment="1">
      <alignment horizontal="right" vertical="center" indent="1"/>
    </xf>
    <xf numFmtId="184" fontId="18" fillId="0" borderId="26" xfId="4" applyNumberFormat="1" applyFont="1" applyBorder="1" applyAlignment="1">
      <alignment vertical="center"/>
    </xf>
    <xf numFmtId="184" fontId="18" fillId="0" borderId="62" xfId="4" applyNumberFormat="1" applyFont="1" applyBorder="1" applyAlignment="1">
      <alignment vertical="center"/>
    </xf>
    <xf numFmtId="180" fontId="10" fillId="0" borderId="44" xfId="6" applyNumberFormat="1" applyFont="1" applyFill="1" applyBorder="1" applyAlignment="1" applyProtection="1">
      <alignment vertical="center"/>
    </xf>
    <xf numFmtId="180" fontId="10" fillId="0" borderId="44" xfId="6" applyNumberFormat="1" applyFont="1" applyFill="1" applyBorder="1" applyAlignment="1" applyProtection="1">
      <alignment horizontal="right" vertical="center" indent="1"/>
    </xf>
    <xf numFmtId="184" fontId="26" fillId="0" borderId="47" xfId="4" applyNumberFormat="1" applyFont="1" applyBorder="1" applyAlignment="1">
      <alignment vertical="center"/>
    </xf>
    <xf numFmtId="184" fontId="26" fillId="0" borderId="56" xfId="4" applyNumberFormat="1" applyFont="1" applyBorder="1" applyAlignment="1">
      <alignment vertical="center"/>
    </xf>
    <xf numFmtId="181" fontId="10" fillId="0" borderId="33" xfId="4" applyNumberFormat="1" applyFont="1" applyBorder="1" applyAlignment="1">
      <alignment horizontal="right" vertical="center" indent="1"/>
    </xf>
    <xf numFmtId="184" fontId="26" fillId="0" borderId="29" xfId="4" applyNumberFormat="1" applyFont="1" applyBorder="1" applyAlignment="1">
      <alignment vertical="center"/>
    </xf>
    <xf numFmtId="184" fontId="26" fillId="0" borderId="54" xfId="4" applyNumberFormat="1" applyFont="1" applyBorder="1" applyAlignment="1">
      <alignment vertical="center"/>
    </xf>
    <xf numFmtId="9" fontId="10" fillId="0" borderId="42" xfId="4" applyNumberFormat="1" applyFont="1" applyBorder="1" applyAlignment="1">
      <alignment horizontal="right" vertical="center"/>
    </xf>
    <xf numFmtId="184" fontId="26" fillId="0" borderId="64" xfId="4" applyNumberFormat="1" applyFont="1" applyBorder="1" applyAlignment="1">
      <alignment vertical="center"/>
    </xf>
    <xf numFmtId="184" fontId="26" fillId="0" borderId="65" xfId="4" applyNumberFormat="1" applyFont="1" applyBorder="1" applyAlignment="1">
      <alignment vertical="center"/>
    </xf>
    <xf numFmtId="0" fontId="10" fillId="0" borderId="66" xfId="4" applyFont="1" applyBorder="1" applyAlignment="1">
      <alignment horizontal="right" vertical="center"/>
    </xf>
    <xf numFmtId="184" fontId="26" fillId="0" borderId="68" xfId="4" applyNumberFormat="1" applyFont="1" applyBorder="1" applyAlignment="1">
      <alignment vertical="center"/>
    </xf>
    <xf numFmtId="184" fontId="26" fillId="0" borderId="69" xfId="4" applyNumberFormat="1" applyFont="1" applyBorder="1" applyAlignment="1">
      <alignment vertical="center"/>
    </xf>
    <xf numFmtId="9" fontId="10" fillId="0" borderId="42" xfId="6" applyFont="1" applyFill="1" applyBorder="1" applyAlignment="1" applyProtection="1">
      <alignment horizontal="right" vertical="center"/>
    </xf>
    <xf numFmtId="184" fontId="26" fillId="2" borderId="73" xfId="4" applyNumberFormat="1" applyFont="1" applyFill="1" applyBorder="1" applyAlignment="1">
      <alignment vertical="center"/>
    </xf>
    <xf numFmtId="184" fontId="26" fillId="2" borderId="74" xfId="4" applyNumberFormat="1" applyFont="1" applyFill="1" applyBorder="1" applyAlignment="1">
      <alignment vertical="center"/>
    </xf>
    <xf numFmtId="176" fontId="15" fillId="0" borderId="0" xfId="4" quotePrefix="1" applyNumberFormat="1" applyFont="1" applyAlignment="1" applyProtection="1">
      <alignment vertical="center"/>
      <protection locked="0"/>
    </xf>
    <xf numFmtId="0" fontId="10" fillId="0" borderId="14" xfId="4" applyFont="1" applyBorder="1" applyAlignment="1">
      <alignment horizontal="center" vertical="center"/>
    </xf>
    <xf numFmtId="0" fontId="18" fillId="0" borderId="9" xfId="1" applyNumberFormat="1" applyFont="1" applyFill="1" applyBorder="1" applyAlignment="1" applyProtection="1">
      <alignment horizontal="center" vertical="center"/>
    </xf>
    <xf numFmtId="0" fontId="18" fillId="0" borderId="0" xfId="1" applyNumberFormat="1" applyFont="1" applyFill="1" applyBorder="1" applyAlignment="1" applyProtection="1">
      <alignment horizontal="center" vertical="center"/>
    </xf>
    <xf numFmtId="0" fontId="21" fillId="0" borderId="0" xfId="1" applyNumberFormat="1" applyFont="1" applyFill="1" applyBorder="1" applyAlignment="1" applyProtection="1">
      <alignment vertical="center"/>
    </xf>
    <xf numFmtId="0" fontId="18" fillId="0" borderId="10" xfId="1" applyNumberFormat="1" applyFont="1" applyFill="1" applyBorder="1" applyAlignment="1" applyProtection="1">
      <alignment horizontal="center" vertical="center"/>
    </xf>
    <xf numFmtId="0" fontId="17" fillId="0" borderId="4" xfId="2" applyNumberFormat="1" applyFont="1" applyBorder="1" applyAlignment="1">
      <alignment horizontal="center" vertical="center"/>
    </xf>
    <xf numFmtId="0" fontId="17" fillId="0" borderId="7" xfId="2" applyNumberFormat="1" applyFont="1" applyBorder="1" applyAlignment="1">
      <alignment horizontal="center" vertical="center"/>
    </xf>
    <xf numFmtId="38" fontId="10" fillId="0" borderId="1" xfId="1" applyFont="1" applyFill="1" applyBorder="1" applyAlignment="1" applyProtection="1">
      <alignment horizontal="right" vertical="center"/>
    </xf>
    <xf numFmtId="38" fontId="10" fillId="0" borderId="9" xfId="1" applyFont="1" applyFill="1" applyBorder="1" applyAlignment="1" applyProtection="1">
      <alignment vertical="center"/>
    </xf>
    <xf numFmtId="38" fontId="10" fillId="0" borderId="2" xfId="1" applyFont="1" applyFill="1" applyBorder="1" applyAlignment="1" applyProtection="1">
      <alignment horizontal="right" vertical="center"/>
    </xf>
    <xf numFmtId="38" fontId="10" fillId="0" borderId="10" xfId="1" applyFont="1" applyFill="1" applyBorder="1" applyAlignment="1" applyProtection="1">
      <alignment vertical="center"/>
    </xf>
    <xf numFmtId="38" fontId="13" fillId="0" borderId="0" xfId="1" applyFont="1" applyFill="1" applyBorder="1" applyAlignment="1" applyProtection="1">
      <alignment horizontal="centerContinuous" vertical="center"/>
    </xf>
    <xf numFmtId="38" fontId="13" fillId="0" borderId="8" xfId="1" applyFont="1" applyFill="1" applyBorder="1" applyAlignment="1" applyProtection="1">
      <alignment horizontal="centerContinuous" vertical="center"/>
    </xf>
    <xf numFmtId="176" fontId="13" fillId="0" borderId="0" xfId="1" applyNumberFormat="1" applyFont="1" applyFill="1" applyBorder="1" applyAlignment="1" applyProtection="1">
      <alignment horizontal="centerContinuous" vertical="center"/>
    </xf>
    <xf numFmtId="0" fontId="13" fillId="0" borderId="0" xfId="1" applyNumberFormat="1" applyFont="1" applyFill="1" applyBorder="1" applyAlignment="1" applyProtection="1">
      <alignment horizontal="centerContinuous" vertical="center"/>
    </xf>
    <xf numFmtId="38" fontId="13" fillId="0" borderId="3" xfId="1" applyFont="1" applyFill="1" applyBorder="1" applyAlignment="1" applyProtection="1">
      <alignment horizontal="centerContinuous" vertical="center"/>
    </xf>
    <xf numFmtId="38" fontId="18" fillId="2" borderId="4" xfId="1" applyFont="1" applyFill="1" applyBorder="1" applyAlignment="1" applyProtection="1">
      <alignment horizontal="center" vertical="center"/>
    </xf>
    <xf numFmtId="38" fontId="18" fillId="2" borderId="5" xfId="1" applyFont="1" applyFill="1" applyBorder="1" applyAlignment="1" applyProtection="1">
      <alignment horizontal="center" vertical="center"/>
    </xf>
    <xf numFmtId="176" fontId="18" fillId="2" borderId="5" xfId="1" applyNumberFormat="1" applyFont="1" applyFill="1" applyBorder="1" applyAlignment="1" applyProtection="1">
      <alignment horizontal="center" vertical="center"/>
    </xf>
    <xf numFmtId="0" fontId="18" fillId="2" borderId="4" xfId="1" applyNumberFormat="1" applyFont="1" applyFill="1" applyBorder="1" applyAlignment="1" applyProtection="1">
      <alignment horizontal="center" vertical="center"/>
    </xf>
    <xf numFmtId="38" fontId="18" fillId="2" borderId="2" xfId="1" applyFont="1" applyFill="1" applyBorder="1" applyAlignment="1" applyProtection="1">
      <alignment horizontal="center" vertical="center"/>
    </xf>
    <xf numFmtId="38" fontId="18" fillId="2" borderId="10" xfId="1" applyFont="1" applyFill="1" applyBorder="1" applyAlignment="1" applyProtection="1">
      <alignment horizontal="center" vertical="center"/>
    </xf>
    <xf numFmtId="38" fontId="18" fillId="2" borderId="7" xfId="1" applyFont="1" applyFill="1" applyBorder="1" applyAlignment="1" applyProtection="1">
      <alignment horizontal="center" vertical="center"/>
    </xf>
    <xf numFmtId="38" fontId="18" fillId="2" borderId="6" xfId="1" applyFont="1" applyFill="1" applyBorder="1" applyAlignment="1" applyProtection="1">
      <alignment horizontal="center" vertical="center"/>
    </xf>
    <xf numFmtId="176" fontId="18" fillId="2" borderId="6" xfId="1" applyNumberFormat="1" applyFont="1" applyFill="1" applyBorder="1" applyAlignment="1" applyProtection="1">
      <alignment horizontal="center" vertical="center"/>
    </xf>
    <xf numFmtId="0" fontId="18" fillId="2" borderId="7" xfId="1" applyNumberFormat="1" applyFont="1" applyFill="1" applyBorder="1" applyAlignment="1" applyProtection="1">
      <alignment horizontal="center" vertical="center"/>
    </xf>
    <xf numFmtId="0" fontId="10" fillId="2" borderId="50" xfId="4" applyFont="1" applyFill="1" applyBorder="1" applyAlignment="1">
      <alignment horizontal="center" vertical="center"/>
    </xf>
    <xf numFmtId="0" fontId="10" fillId="2" borderId="51" xfId="4" applyFont="1" applyFill="1" applyBorder="1" applyAlignment="1">
      <alignment horizontal="center" vertical="center"/>
    </xf>
    <xf numFmtId="0" fontId="10" fillId="2" borderId="52" xfId="4" applyFont="1" applyFill="1" applyBorder="1" applyAlignment="1">
      <alignment horizontal="center" vertical="center"/>
    </xf>
    <xf numFmtId="0" fontId="16" fillId="0" borderId="32" xfId="4" quotePrefix="1" applyFont="1" applyBorder="1" applyAlignment="1">
      <alignment horizontal="center" vertical="center"/>
    </xf>
    <xf numFmtId="0" fontId="16" fillId="0" borderId="18" xfId="4" applyFont="1" applyBorder="1" applyAlignment="1">
      <alignment vertical="center"/>
    </xf>
    <xf numFmtId="0" fontId="16" fillId="0" borderId="43" xfId="4" quotePrefix="1" applyFont="1" applyBorder="1" applyAlignment="1">
      <alignment horizontal="center" vertical="center"/>
    </xf>
    <xf numFmtId="0" fontId="16" fillId="0" borderId="0" xfId="4" applyFont="1" applyAlignment="1">
      <alignment vertical="center"/>
    </xf>
    <xf numFmtId="179" fontId="18" fillId="0" borderId="4" xfId="1" applyNumberFormat="1" applyFont="1" applyFill="1" applyBorder="1" applyAlignment="1" applyProtection="1">
      <alignment horizontal="right" vertical="center"/>
    </xf>
    <xf numFmtId="38" fontId="29" fillId="0" borderId="3" xfId="1" applyFont="1" applyFill="1" applyBorder="1" applyAlignment="1" applyProtection="1">
      <alignment vertical="center"/>
    </xf>
    <xf numFmtId="0" fontId="17" fillId="0" borderId="4" xfId="1" applyNumberFormat="1" applyFont="1" applyBorder="1" applyAlignment="1">
      <alignment horizontal="center" vertical="center"/>
    </xf>
    <xf numFmtId="0" fontId="17" fillId="0" borderId="7" xfId="1" applyNumberFormat="1" applyFont="1" applyBorder="1" applyAlignment="1">
      <alignment horizontal="center" vertical="center"/>
    </xf>
    <xf numFmtId="0" fontId="10" fillId="0" borderId="45" xfId="4" quotePrefix="1" applyFont="1" applyBorder="1" applyAlignment="1">
      <alignment horizontal="right" vertical="center"/>
    </xf>
    <xf numFmtId="0" fontId="10" fillId="0" borderId="14" xfId="4" applyFont="1" applyBorder="1" applyAlignment="1">
      <alignment horizontal="left" vertical="center"/>
    </xf>
    <xf numFmtId="180" fontId="10" fillId="0" borderId="38" xfId="6" applyNumberFormat="1" applyFont="1" applyFill="1" applyBorder="1" applyAlignment="1" applyProtection="1">
      <alignment vertical="center"/>
    </xf>
    <xf numFmtId="38" fontId="18" fillId="0" borderId="1" xfId="1" applyFont="1" applyFill="1" applyBorder="1" applyAlignment="1">
      <alignment horizontal="right" vertical="center"/>
    </xf>
    <xf numFmtId="38" fontId="18" fillId="0" borderId="9" xfId="1" applyFont="1" applyFill="1" applyBorder="1" applyAlignment="1">
      <alignment horizontal="center" vertical="center"/>
    </xf>
    <xf numFmtId="38" fontId="18" fillId="0" borderId="9" xfId="1" applyFont="1" applyFill="1" applyBorder="1" applyAlignment="1">
      <alignment vertical="center"/>
    </xf>
    <xf numFmtId="38" fontId="18" fillId="0" borderId="9" xfId="1" applyFont="1" applyFill="1" applyBorder="1" applyAlignment="1">
      <alignment horizontal="right" vertical="center"/>
    </xf>
    <xf numFmtId="176" fontId="18" fillId="0" borderId="9" xfId="1" applyNumberFormat="1" applyFont="1" applyFill="1" applyBorder="1" applyAlignment="1">
      <alignment vertical="center"/>
    </xf>
    <xf numFmtId="38" fontId="18" fillId="0" borderId="9" xfId="1" applyFont="1" applyFill="1" applyBorder="1" applyAlignment="1">
      <alignment horizontal="left" vertical="center"/>
    </xf>
    <xf numFmtId="38" fontId="18" fillId="0" borderId="4" xfId="1" applyFont="1" applyFill="1" applyBorder="1" applyAlignment="1">
      <alignment vertical="center"/>
    </xf>
    <xf numFmtId="38" fontId="24" fillId="0" borderId="0" xfId="1" applyFont="1" applyFill="1" applyBorder="1" applyAlignment="1">
      <alignment horizontal="center" vertical="center"/>
    </xf>
    <xf numFmtId="38" fontId="18" fillId="0" borderId="8" xfId="1" applyFont="1" applyFill="1" applyBorder="1" applyAlignment="1">
      <alignment horizontal="right" vertical="center"/>
    </xf>
    <xf numFmtId="38" fontId="18" fillId="0" borderId="0" xfId="1" applyFont="1" applyFill="1" applyBorder="1" applyAlignment="1">
      <alignment horizontal="center" vertical="center"/>
    </xf>
    <xf numFmtId="38" fontId="11" fillId="0" borderId="0" xfId="1" applyFont="1" applyFill="1" applyBorder="1" applyAlignment="1">
      <alignment vertical="center"/>
    </xf>
    <xf numFmtId="176" fontId="11" fillId="0" borderId="0" xfId="1" applyNumberFormat="1" applyFont="1" applyFill="1" applyBorder="1" applyAlignment="1">
      <alignment vertical="center"/>
    </xf>
    <xf numFmtId="38" fontId="18" fillId="0" borderId="0" xfId="1" applyFont="1" applyFill="1" applyBorder="1" applyAlignment="1">
      <alignment horizontal="left" vertical="center"/>
    </xf>
    <xf numFmtId="38" fontId="18" fillId="0" borderId="3" xfId="1" applyFont="1" applyFill="1" applyBorder="1" applyAlignment="1">
      <alignment vertical="center"/>
    </xf>
    <xf numFmtId="38" fontId="11" fillId="0" borderId="0" xfId="1" applyFont="1" applyFill="1" applyBorder="1" applyAlignment="1">
      <alignment horizontal="center" vertical="center"/>
    </xf>
    <xf numFmtId="38" fontId="11" fillId="0" borderId="0" xfId="1" applyFont="1" applyFill="1" applyBorder="1" applyAlignment="1">
      <alignment horizontal="right" vertical="center"/>
    </xf>
    <xf numFmtId="38" fontId="13" fillId="0" borderId="0" xfId="1" applyFont="1" applyFill="1" applyBorder="1" applyAlignment="1">
      <alignment horizontal="center" vertical="center"/>
    </xf>
    <xf numFmtId="38" fontId="13" fillId="0" borderId="3" xfId="1" applyFont="1" applyFill="1" applyBorder="1" applyAlignment="1">
      <alignment horizontal="center" vertical="center"/>
    </xf>
    <xf numFmtId="38" fontId="13" fillId="0" borderId="0" xfId="1" applyFont="1" applyFill="1" applyBorder="1" applyAlignment="1">
      <alignment vertical="center"/>
    </xf>
    <xf numFmtId="38" fontId="13" fillId="0" borderId="3" xfId="1" applyFont="1" applyFill="1" applyBorder="1" applyAlignment="1">
      <alignment vertical="center"/>
    </xf>
    <xf numFmtId="176" fontId="11" fillId="0" borderId="0" xfId="1" applyNumberFormat="1" applyFont="1" applyFill="1" applyBorder="1" applyAlignment="1">
      <alignment horizontal="right" vertical="center"/>
    </xf>
    <xf numFmtId="176" fontId="18" fillId="0" borderId="0" xfId="1" applyNumberFormat="1" applyFont="1" applyFill="1" applyBorder="1" applyAlignment="1">
      <alignment vertical="center"/>
    </xf>
    <xf numFmtId="38" fontId="18" fillId="0" borderId="0" xfId="1" applyFont="1" applyFill="1" applyBorder="1" applyAlignment="1">
      <alignment horizontal="right" vertical="center"/>
    </xf>
    <xf numFmtId="38" fontId="18" fillId="0" borderId="8" xfId="1" applyFont="1" applyFill="1" applyBorder="1" applyAlignment="1">
      <alignment vertical="center"/>
    </xf>
    <xf numFmtId="38" fontId="18" fillId="0" borderId="2" xfId="1" applyFont="1" applyFill="1" applyBorder="1" applyAlignment="1">
      <alignment horizontal="right" vertical="center"/>
    </xf>
    <xf numFmtId="38" fontId="18" fillId="0" borderId="10" xfId="1" applyFont="1" applyFill="1" applyBorder="1" applyAlignment="1">
      <alignment horizontal="center" vertical="center"/>
    </xf>
    <xf numFmtId="38" fontId="18" fillId="0" borderId="7" xfId="1" applyFont="1" applyFill="1" applyBorder="1" applyAlignment="1">
      <alignment vertical="center"/>
    </xf>
    <xf numFmtId="38" fontId="18" fillId="0" borderId="5" xfId="1" applyFont="1" applyFill="1" applyBorder="1" applyAlignment="1">
      <alignment horizontal="center" vertical="center"/>
    </xf>
    <xf numFmtId="176" fontId="18" fillId="0" borderId="5" xfId="1" applyNumberFormat="1" applyFont="1" applyFill="1" applyBorder="1" applyAlignment="1">
      <alignment horizontal="center" vertical="center"/>
    </xf>
    <xf numFmtId="38" fontId="18" fillId="0" borderId="2" xfId="1" applyFont="1" applyFill="1" applyBorder="1" applyAlignment="1">
      <alignment horizontal="center" vertical="center"/>
    </xf>
    <xf numFmtId="38" fontId="18" fillId="0" borderId="7" xfId="1" applyFont="1" applyFill="1" applyBorder="1" applyAlignment="1">
      <alignment horizontal="center" vertical="center"/>
    </xf>
    <xf numFmtId="38" fontId="18" fillId="0" borderId="6" xfId="1" applyFont="1" applyFill="1" applyBorder="1" applyAlignment="1">
      <alignment horizontal="center" vertical="center"/>
    </xf>
    <xf numFmtId="176" fontId="18" fillId="0" borderId="6" xfId="1" applyNumberFormat="1" applyFont="1" applyFill="1" applyBorder="1" applyAlignment="1">
      <alignment horizontal="center" vertical="center"/>
    </xf>
    <xf numFmtId="190" fontId="18" fillId="0" borderId="5" xfId="2" applyNumberFormat="1" applyFont="1" applyBorder="1" applyAlignment="1">
      <alignment vertical="center"/>
    </xf>
    <xf numFmtId="176" fontId="18" fillId="0" borderId="9" xfId="2" applyNumberFormat="1" applyFont="1" applyBorder="1" applyAlignment="1">
      <alignment vertical="center"/>
    </xf>
    <xf numFmtId="38" fontId="18" fillId="0" borderId="4" xfId="1" applyFont="1" applyFill="1" applyBorder="1" applyAlignment="1">
      <alignment horizontal="left" vertical="center"/>
    </xf>
    <xf numFmtId="176" fontId="18" fillId="0" borderId="5" xfId="2" applyNumberFormat="1" applyFont="1" applyBorder="1" applyAlignment="1">
      <alignment vertical="center"/>
    </xf>
    <xf numFmtId="38" fontId="18" fillId="0" borderId="10" xfId="1" applyFont="1" applyFill="1" applyBorder="1" applyAlignment="1">
      <alignment vertical="center"/>
    </xf>
    <xf numFmtId="190" fontId="18" fillId="0" borderId="6" xfId="2" applyNumberFormat="1" applyFont="1" applyBorder="1" applyAlignment="1">
      <alignment vertical="center"/>
    </xf>
    <xf numFmtId="176" fontId="18" fillId="0" borderId="10" xfId="2" applyNumberFormat="1" applyFont="1" applyBorder="1" applyAlignment="1">
      <alignment vertical="center"/>
    </xf>
    <xf numFmtId="38" fontId="18" fillId="0" borderId="7" xfId="1" applyFont="1" applyFill="1" applyBorder="1" applyAlignment="1">
      <alignment horizontal="left" vertical="center"/>
    </xf>
    <xf numFmtId="176" fontId="18" fillId="0" borderId="6" xfId="2" applyNumberFormat="1" applyFont="1" applyBorder="1" applyAlignment="1">
      <alignment vertical="center"/>
    </xf>
    <xf numFmtId="176" fontId="18" fillId="0" borderId="10" xfId="1" applyNumberFormat="1" applyFont="1" applyFill="1" applyBorder="1" applyAlignment="1">
      <alignment vertical="center"/>
    </xf>
    <xf numFmtId="37" fontId="18" fillId="0" borderId="9" xfId="2" applyFont="1" applyBorder="1" applyAlignment="1">
      <alignment horizontal="left" vertical="center"/>
    </xf>
    <xf numFmtId="182" fontId="18" fillId="0" borderId="0" xfId="9" applyNumberFormat="1" applyFont="1" applyAlignment="1">
      <alignment vertical="center"/>
    </xf>
    <xf numFmtId="38" fontId="18" fillId="0" borderId="10" xfId="1" applyFont="1" applyFill="1" applyBorder="1" applyAlignment="1">
      <alignment horizontal="right" vertical="center"/>
    </xf>
    <xf numFmtId="38" fontId="18" fillId="0" borderId="10" xfId="1" applyFont="1" applyFill="1" applyBorder="1" applyAlignment="1">
      <alignment horizontal="left" vertical="center"/>
    </xf>
    <xf numFmtId="38" fontId="24" fillId="0" borderId="5" xfId="1" applyFont="1" applyFill="1" applyBorder="1" applyAlignment="1">
      <alignment horizontal="center" vertical="center"/>
    </xf>
    <xf numFmtId="38" fontId="24" fillId="0" borderId="6" xfId="1" applyFont="1" applyFill="1" applyBorder="1" applyAlignment="1">
      <alignment horizontal="center" vertical="center"/>
    </xf>
    <xf numFmtId="39" fontId="18" fillId="0" borderId="5" xfId="2" applyNumberFormat="1" applyFont="1" applyBorder="1" applyAlignment="1">
      <alignment horizontal="right" vertical="center"/>
    </xf>
    <xf numFmtId="38" fontId="18" fillId="2" borderId="5" xfId="1" applyFont="1" applyFill="1" applyBorder="1" applyAlignment="1">
      <alignment horizontal="center" vertical="center"/>
    </xf>
    <xf numFmtId="176" fontId="18" fillId="2" borderId="5" xfId="1" applyNumberFormat="1" applyFont="1" applyFill="1" applyBorder="1" applyAlignment="1">
      <alignment horizontal="center" vertical="center"/>
    </xf>
    <xf numFmtId="38" fontId="18" fillId="2" borderId="2" xfId="1" applyFont="1" applyFill="1" applyBorder="1" applyAlignment="1">
      <alignment horizontal="center" vertical="center"/>
    </xf>
    <xf numFmtId="38" fontId="18" fillId="2" borderId="10" xfId="1" applyFont="1" applyFill="1" applyBorder="1" applyAlignment="1">
      <alignment horizontal="center" vertical="center"/>
    </xf>
    <xf numFmtId="38" fontId="18" fillId="2" borderId="7" xfId="1" applyFont="1" applyFill="1" applyBorder="1" applyAlignment="1">
      <alignment horizontal="center" vertical="center"/>
    </xf>
    <xf numFmtId="38" fontId="18" fillId="2" borderId="6" xfId="1" applyFont="1" applyFill="1" applyBorder="1" applyAlignment="1">
      <alignment horizontal="center" vertical="center"/>
    </xf>
    <xf numFmtId="176" fontId="18" fillId="2" borderId="6" xfId="1" applyNumberFormat="1" applyFont="1" applyFill="1" applyBorder="1" applyAlignment="1">
      <alignment horizontal="center" vertical="center"/>
    </xf>
    <xf numFmtId="190" fontId="17" fillId="0" borderId="5" xfId="2" applyNumberFormat="1" applyFont="1" applyBorder="1" applyAlignment="1">
      <alignment vertical="center"/>
    </xf>
    <xf numFmtId="190" fontId="17" fillId="0" borderId="6" xfId="2" applyNumberFormat="1" applyFont="1" applyBorder="1" applyAlignment="1">
      <alignment vertical="center"/>
    </xf>
    <xf numFmtId="37" fontId="17" fillId="0" borderId="5" xfId="2" applyFont="1" applyBorder="1" applyAlignment="1">
      <alignment horizontal="center" vertical="center"/>
    </xf>
    <xf numFmtId="176" fontId="17" fillId="0" borderId="9" xfId="1" applyNumberFormat="1" applyFont="1" applyFill="1" applyBorder="1" applyAlignment="1">
      <alignment vertical="center"/>
    </xf>
    <xf numFmtId="37" fontId="17" fillId="0" borderId="6" xfId="2" applyFont="1" applyBorder="1" applyAlignment="1">
      <alignment horizontal="center" vertical="center"/>
    </xf>
    <xf numFmtId="176" fontId="17" fillId="0" borderId="10" xfId="1" applyNumberFormat="1" applyFont="1" applyFill="1" applyBorder="1" applyAlignment="1">
      <alignment vertical="center"/>
    </xf>
    <xf numFmtId="39" fontId="17" fillId="0" borderId="5" xfId="2" applyNumberFormat="1" applyFont="1" applyBorder="1" applyAlignment="1">
      <alignment horizontal="center" vertical="center"/>
    </xf>
    <xf numFmtId="192" fontId="17" fillId="0" borderId="9" xfId="2" applyNumberFormat="1" applyFont="1" applyBorder="1" applyAlignment="1">
      <alignment vertical="center"/>
    </xf>
    <xf numFmtId="39" fontId="17" fillId="0" borderId="6" xfId="2" applyNumberFormat="1" applyFont="1" applyBorder="1" applyAlignment="1">
      <alignment horizontal="center" vertical="center"/>
    </xf>
    <xf numFmtId="182" fontId="17" fillId="0" borderId="0" xfId="9" applyNumberFormat="1" applyFont="1" applyAlignment="1">
      <alignment vertical="center"/>
    </xf>
    <xf numFmtId="38" fontId="18" fillId="0" borderId="0" xfId="1" applyFont="1" applyFill="1" applyBorder="1" applyAlignment="1" applyProtection="1">
      <alignment horizontal="centerContinuous" vertical="center"/>
    </xf>
    <xf numFmtId="176" fontId="18" fillId="0" borderId="0" xfId="1" applyNumberFormat="1" applyFont="1" applyFill="1" applyBorder="1" applyAlignment="1">
      <alignment horizontal="right" vertical="center"/>
    </xf>
    <xf numFmtId="38" fontId="13" fillId="0" borderId="0" xfId="1" applyFont="1" applyFill="1" applyBorder="1" applyAlignment="1">
      <alignment horizontal="right" vertical="center"/>
    </xf>
    <xf numFmtId="38" fontId="18" fillId="0" borderId="9" xfId="1" quotePrefix="1" applyFont="1" applyFill="1" applyBorder="1" applyAlignment="1" applyProtection="1">
      <alignment horizontal="center" vertical="center"/>
    </xf>
    <xf numFmtId="184" fontId="18" fillId="2" borderId="84" xfId="4" applyNumberFormat="1" applyFont="1" applyFill="1" applyBorder="1" applyAlignment="1">
      <alignment vertical="center"/>
    </xf>
    <xf numFmtId="37" fontId="10" fillId="0" borderId="12" xfId="4" applyNumberFormat="1" applyFont="1" applyBorder="1" applyAlignment="1">
      <alignment vertical="center"/>
    </xf>
    <xf numFmtId="37" fontId="10" fillId="0" borderId="13" xfId="4" applyNumberFormat="1" applyFont="1" applyBorder="1" applyAlignment="1">
      <alignment vertical="center"/>
    </xf>
    <xf numFmtId="37" fontId="10" fillId="0" borderId="11" xfId="4" applyNumberFormat="1" applyFont="1" applyBorder="1" applyAlignment="1">
      <alignment vertical="center"/>
    </xf>
    <xf numFmtId="0" fontId="10" fillId="0" borderId="17" xfId="4" applyFont="1" applyBorder="1" applyAlignment="1">
      <alignment vertical="center"/>
    </xf>
    <xf numFmtId="0" fontId="10" fillId="0" borderId="14" xfId="4" applyFont="1" applyBorder="1" applyAlignment="1">
      <alignment vertical="center"/>
    </xf>
    <xf numFmtId="0" fontId="10" fillId="2" borderId="76" xfId="4" applyFont="1" applyFill="1" applyBorder="1" applyAlignment="1">
      <alignment horizontal="center" vertical="center"/>
    </xf>
    <xf numFmtId="184" fontId="18" fillId="0" borderId="88" xfId="4" applyNumberFormat="1" applyFont="1" applyBorder="1" applyAlignment="1">
      <alignment vertical="center"/>
    </xf>
    <xf numFmtId="184" fontId="18" fillId="0" borderId="89" xfId="4" applyNumberFormat="1" applyFont="1" applyBorder="1" applyAlignment="1">
      <alignment vertical="center"/>
    </xf>
    <xf numFmtId="184" fontId="18" fillId="0" borderId="23" xfId="4" applyNumberFormat="1" applyFont="1" applyBorder="1" applyAlignment="1">
      <alignment vertical="center"/>
    </xf>
    <xf numFmtId="184" fontId="18" fillId="0" borderId="90" xfId="4" applyNumberFormat="1" applyFont="1" applyBorder="1" applyAlignment="1">
      <alignment vertical="center"/>
    </xf>
    <xf numFmtId="184" fontId="26" fillId="0" borderId="91" xfId="4" applyNumberFormat="1" applyFont="1" applyBorder="1" applyAlignment="1">
      <alignment vertical="center"/>
    </xf>
    <xf numFmtId="184" fontId="18" fillId="0" borderId="25" xfId="4" applyNumberFormat="1" applyFont="1" applyBorder="1" applyAlignment="1">
      <alignment vertical="center"/>
    </xf>
    <xf numFmtId="184" fontId="18" fillId="2" borderId="92" xfId="4" applyNumberFormat="1" applyFont="1" applyFill="1" applyBorder="1" applyAlignment="1">
      <alignment vertical="center"/>
    </xf>
    <xf numFmtId="184" fontId="18" fillId="0" borderId="94" xfId="4" applyNumberFormat="1" applyFont="1" applyBorder="1" applyAlignment="1">
      <alignment vertical="center"/>
    </xf>
    <xf numFmtId="184" fontId="18" fillId="0" borderId="87" xfId="4" applyNumberFormat="1" applyFont="1" applyBorder="1" applyAlignment="1">
      <alignment vertical="center"/>
    </xf>
    <xf numFmtId="184" fontId="26" fillId="0" borderId="88" xfId="4" applyNumberFormat="1" applyFont="1" applyBorder="1" applyAlignment="1">
      <alignment vertical="center"/>
    </xf>
    <xf numFmtId="184" fontId="26" fillId="0" borderId="90" xfId="4" applyNumberFormat="1" applyFont="1" applyBorder="1" applyAlignment="1">
      <alignment vertical="center"/>
    </xf>
    <xf numFmtId="184" fontId="26" fillId="0" borderId="95" xfId="4" applyNumberFormat="1" applyFont="1" applyBorder="1" applyAlignment="1">
      <alignment vertical="center"/>
    </xf>
    <xf numFmtId="184" fontId="26" fillId="0" borderId="96" xfId="4" applyNumberFormat="1" applyFont="1" applyBorder="1" applyAlignment="1">
      <alignment vertical="center"/>
    </xf>
    <xf numFmtId="184" fontId="26" fillId="2" borderId="97" xfId="4" applyNumberFormat="1" applyFont="1" applyFill="1" applyBorder="1" applyAlignment="1">
      <alignment vertical="center"/>
    </xf>
    <xf numFmtId="193" fontId="17" fillId="0" borderId="5" xfId="2" applyNumberFormat="1" applyFont="1" applyBorder="1" applyAlignment="1">
      <alignment horizontal="center" vertical="center"/>
    </xf>
    <xf numFmtId="192" fontId="17" fillId="0" borderId="9" xfId="2" applyNumberFormat="1" applyFont="1" applyBorder="1" applyAlignment="1">
      <alignment horizontal="center" vertical="center"/>
    </xf>
    <xf numFmtId="182" fontId="17" fillId="0" borderId="5" xfId="2" applyNumberFormat="1" applyFont="1" applyBorder="1" applyAlignment="1">
      <alignment vertical="center"/>
    </xf>
    <xf numFmtId="184" fontId="26" fillId="2" borderId="93" xfId="4" applyNumberFormat="1" applyFont="1" applyFill="1" applyBorder="1" applyAlignment="1">
      <alignment vertical="center"/>
    </xf>
    <xf numFmtId="184" fontId="26" fillId="2" borderId="79" xfId="4" applyNumberFormat="1" applyFont="1" applyFill="1" applyBorder="1" applyAlignment="1">
      <alignment vertical="center"/>
    </xf>
    <xf numFmtId="184" fontId="26" fillId="2" borderId="80" xfId="4" applyNumberFormat="1" applyFont="1" applyFill="1" applyBorder="1" applyAlignment="1">
      <alignment vertical="center"/>
    </xf>
    <xf numFmtId="0" fontId="16" fillId="2" borderId="81" xfId="4" applyFont="1" applyFill="1" applyBorder="1" applyAlignment="1">
      <alignment vertical="center"/>
    </xf>
    <xf numFmtId="184" fontId="26" fillId="0" borderId="93" xfId="4" applyNumberFormat="1" applyFont="1" applyBorder="1" applyAlignment="1">
      <alignment vertical="center"/>
    </xf>
    <xf numFmtId="184" fontId="26" fillId="0" borderId="79" xfId="4" applyNumberFormat="1" applyFont="1" applyBorder="1" applyAlignment="1">
      <alignment vertical="center"/>
    </xf>
    <xf numFmtId="184" fontId="26" fillId="0" borderId="80" xfId="4" applyNumberFormat="1" applyFont="1" applyBorder="1" applyAlignment="1">
      <alignment vertical="center"/>
    </xf>
    <xf numFmtId="0" fontId="16" fillId="0" borderId="81" xfId="4" applyFont="1" applyBorder="1" applyAlignment="1">
      <alignment horizontal="right" vertical="center" indent="1"/>
    </xf>
    <xf numFmtId="192" fontId="30" fillId="0" borderId="6" xfId="2" applyNumberFormat="1" applyFont="1" applyBorder="1" applyAlignment="1">
      <alignment horizontal="center" vertical="center"/>
    </xf>
    <xf numFmtId="184" fontId="31" fillId="2" borderId="85" xfId="4" applyNumberFormat="1" applyFont="1" applyFill="1" applyBorder="1" applyAlignment="1">
      <alignment horizontal="center" vertical="center"/>
    </xf>
    <xf numFmtId="38" fontId="10" fillId="2" borderId="75" xfId="1" applyFont="1" applyFill="1" applyBorder="1" applyAlignment="1" applyProtection="1">
      <alignment horizontal="right" vertical="center"/>
    </xf>
    <xf numFmtId="37" fontId="18" fillId="0" borderId="10" xfId="2" applyFont="1" applyBorder="1" applyAlignment="1">
      <alignment horizontal="right" vertical="center"/>
    </xf>
    <xf numFmtId="194" fontId="16" fillId="2" borderId="86" xfId="4" applyNumberFormat="1" applyFont="1" applyFill="1" applyBorder="1" applyAlignment="1">
      <alignment horizontal="left" vertical="center"/>
    </xf>
    <xf numFmtId="189" fontId="32" fillId="0" borderId="70" xfId="6" applyNumberFormat="1" applyFont="1" applyFill="1" applyBorder="1" applyAlignment="1" applyProtection="1">
      <alignment horizontal="right" vertical="center"/>
    </xf>
    <xf numFmtId="37" fontId="18" fillId="0" borderId="6" xfId="2" applyFont="1" applyBorder="1" applyAlignment="1">
      <alignment horizontal="right" vertical="center"/>
    </xf>
    <xf numFmtId="176" fontId="28" fillId="0" borderId="0" xfId="1" applyNumberFormat="1" applyFont="1" applyFill="1" applyBorder="1" applyAlignment="1" applyProtection="1">
      <alignment horizontal="right" vertical="center"/>
    </xf>
    <xf numFmtId="0" fontId="33" fillId="0" borderId="0" xfId="20" applyFont="1" applyAlignment="1">
      <alignment vertical="center"/>
    </xf>
    <xf numFmtId="0" fontId="33" fillId="0" borderId="0" xfId="20" applyFont="1" applyAlignment="1">
      <alignment horizontal="center" vertical="center"/>
    </xf>
    <xf numFmtId="0" fontId="33" fillId="0" borderId="0" xfId="20" applyFont="1" applyAlignment="1">
      <alignment vertical="top" wrapText="1"/>
    </xf>
    <xf numFmtId="0" fontId="33" fillId="0" borderId="98" xfId="20" applyFont="1" applyBorder="1" applyAlignment="1">
      <alignment horizontal="center" vertical="center"/>
    </xf>
    <xf numFmtId="37" fontId="33" fillId="0" borderId="98" xfId="20" applyNumberFormat="1" applyFont="1" applyBorder="1" applyAlignment="1">
      <alignment horizontal="center" vertical="center"/>
    </xf>
    <xf numFmtId="0" fontId="33" fillId="0" borderId="114" xfId="20" applyFont="1" applyBorder="1" applyAlignment="1">
      <alignment horizontal="center" vertical="center"/>
    </xf>
    <xf numFmtId="195" fontId="33" fillId="0" borderId="0" xfId="20" applyNumberFormat="1" applyFont="1" applyAlignment="1">
      <alignment vertical="center"/>
    </xf>
    <xf numFmtId="0" fontId="34" fillId="0" borderId="121" xfId="20" applyFont="1" applyBorder="1" applyAlignment="1">
      <alignment horizontal="center" vertical="center"/>
    </xf>
    <xf numFmtId="0" fontId="34" fillId="0" borderId="122" xfId="20" applyFont="1" applyBorder="1" applyAlignment="1">
      <alignment horizontal="center" vertical="center"/>
    </xf>
    <xf numFmtId="0" fontId="34" fillId="0" borderId="0" xfId="20" applyFont="1" applyAlignment="1">
      <alignment horizontal="center" vertical="center"/>
    </xf>
    <xf numFmtId="0" fontId="33" fillId="0" borderId="0" xfId="20" quotePrefix="1" applyFont="1" applyAlignment="1">
      <alignment horizontal="center" vertical="center"/>
    </xf>
    <xf numFmtId="182" fontId="35" fillId="0" borderId="0" xfId="20" applyNumberFormat="1" applyFont="1" applyAlignment="1">
      <alignment vertical="center"/>
    </xf>
    <xf numFmtId="0" fontId="35" fillId="0" borderId="0" xfId="20" applyFont="1" applyAlignment="1">
      <alignment vertical="center"/>
    </xf>
    <xf numFmtId="0" fontId="35" fillId="2" borderId="118" xfId="20" applyFont="1" applyFill="1" applyBorder="1" applyAlignment="1">
      <alignment vertical="center"/>
    </xf>
    <xf numFmtId="0" fontId="35" fillId="2" borderId="118" xfId="20" applyFont="1" applyFill="1" applyBorder="1" applyAlignment="1">
      <alignment horizontal="right" vertical="center"/>
    </xf>
    <xf numFmtId="0" fontId="33" fillId="0" borderId="121" xfId="20" applyFont="1" applyBorder="1" applyAlignment="1">
      <alignment horizontal="right" vertical="center"/>
    </xf>
    <xf numFmtId="0" fontId="33" fillId="0" borderId="0" xfId="20" applyFont="1" applyAlignment="1">
      <alignment horizontal="right" vertical="center"/>
    </xf>
    <xf numFmtId="0" fontId="33" fillId="0" borderId="0" xfId="20" quotePrefix="1" applyFont="1" applyAlignment="1">
      <alignment horizontal="right" vertical="center"/>
    </xf>
    <xf numFmtId="0" fontId="36" fillId="0" borderId="0" xfId="20" applyFont="1" applyAlignment="1">
      <alignment vertical="center"/>
    </xf>
    <xf numFmtId="176" fontId="33" fillId="0" borderId="0" xfId="20" applyNumberFormat="1" applyFont="1" applyAlignment="1">
      <alignment vertical="center"/>
    </xf>
    <xf numFmtId="182" fontId="33" fillId="0" borderId="0" xfId="20" applyNumberFormat="1" applyFont="1" applyAlignment="1">
      <alignment vertical="center"/>
    </xf>
    <xf numFmtId="177" fontId="33" fillId="0" borderId="0" xfId="20" applyNumberFormat="1" applyFont="1" applyAlignment="1">
      <alignment vertical="center"/>
    </xf>
    <xf numFmtId="0" fontId="33" fillId="0" borderId="133" xfId="20" applyFont="1" applyBorder="1" applyAlignment="1">
      <alignment vertical="center"/>
    </xf>
    <xf numFmtId="0" fontId="34" fillId="0" borderId="0" xfId="20" applyFont="1" applyAlignment="1">
      <alignment vertical="center"/>
    </xf>
    <xf numFmtId="10" fontId="34" fillId="0" borderId="0" xfId="20" applyNumberFormat="1" applyFont="1" applyAlignment="1">
      <alignment vertical="center"/>
    </xf>
    <xf numFmtId="196" fontId="34" fillId="0" borderId="0" xfId="20" applyNumberFormat="1" applyFont="1" applyAlignment="1">
      <alignment vertical="center"/>
    </xf>
    <xf numFmtId="0" fontId="34" fillId="0" borderId="0" xfId="20" quotePrefix="1" applyFont="1" applyAlignment="1">
      <alignment horizontal="center" vertical="center"/>
    </xf>
    <xf numFmtId="0" fontId="34" fillId="0" borderId="134" xfId="20" applyFont="1" applyBorder="1" applyAlignment="1">
      <alignment vertical="center"/>
    </xf>
    <xf numFmtId="0" fontId="34" fillId="2" borderId="136" xfId="20" applyFont="1" applyFill="1" applyBorder="1" applyAlignment="1">
      <alignment vertical="center"/>
    </xf>
    <xf numFmtId="0" fontId="34" fillId="2" borderId="16" xfId="20" applyFont="1" applyFill="1" applyBorder="1" applyAlignment="1">
      <alignment vertical="center"/>
    </xf>
    <xf numFmtId="196" fontId="34" fillId="2" borderId="16" xfId="20" applyNumberFormat="1" applyFont="1" applyFill="1" applyBorder="1" applyAlignment="1">
      <alignment vertical="center"/>
    </xf>
    <xf numFmtId="10" fontId="34" fillId="0" borderId="138" xfId="20" applyNumberFormat="1" applyFont="1" applyBorder="1" applyAlignment="1">
      <alignment vertical="center"/>
    </xf>
    <xf numFmtId="0" fontId="34" fillId="0" borderId="139" xfId="20" applyFont="1" applyBorder="1" applyAlignment="1">
      <alignment vertical="center"/>
    </xf>
    <xf numFmtId="0" fontId="34" fillId="0" borderId="8" xfId="20" applyFont="1" applyBorder="1" applyAlignment="1">
      <alignment horizontal="center" vertical="center"/>
    </xf>
    <xf numFmtId="10" fontId="34" fillId="0" borderId="3" xfId="20" applyNumberFormat="1" applyFont="1" applyBorder="1" applyAlignment="1">
      <alignment vertical="center"/>
    </xf>
    <xf numFmtId="0" fontId="34" fillId="0" borderId="114" xfId="20" applyFont="1" applyBorder="1" applyAlignment="1">
      <alignment horizontal="center" vertical="center"/>
    </xf>
    <xf numFmtId="0" fontId="33" fillId="0" borderId="121" xfId="20" applyFont="1" applyBorder="1" applyAlignment="1">
      <alignment vertical="center"/>
    </xf>
    <xf numFmtId="0" fontId="34" fillId="0" borderId="107" xfId="20" applyFont="1" applyBorder="1" applyAlignment="1">
      <alignment vertical="center"/>
    </xf>
    <xf numFmtId="198" fontId="34" fillId="2" borderId="16" xfId="20" applyNumberFormat="1" applyFont="1" applyFill="1" applyBorder="1" applyAlignment="1">
      <alignment vertical="center"/>
    </xf>
    <xf numFmtId="0" fontId="34" fillId="0" borderId="136" xfId="20" applyFont="1" applyBorder="1" applyAlignment="1">
      <alignment vertical="center"/>
    </xf>
    <xf numFmtId="0" fontId="34" fillId="0" borderId="8" xfId="20" applyFont="1" applyBorder="1" applyAlignment="1">
      <alignment vertical="center"/>
    </xf>
    <xf numFmtId="0" fontId="34" fillId="0" borderId="3" xfId="20" applyFont="1" applyBorder="1" applyAlignment="1">
      <alignment vertical="center"/>
    </xf>
    <xf numFmtId="198" fontId="33" fillId="0" borderId="0" xfId="20" quotePrefix="1" applyNumberFormat="1" applyFont="1" applyAlignment="1">
      <alignment horizontal="right" vertical="center"/>
    </xf>
    <xf numFmtId="0" fontId="33" fillId="0" borderId="0" xfId="20" quotePrefix="1" applyFont="1" applyAlignment="1">
      <alignment vertical="center"/>
    </xf>
    <xf numFmtId="204" fontId="33" fillId="0" borderId="114" xfId="20" quotePrefix="1" applyNumberFormat="1" applyFont="1" applyBorder="1" applyAlignment="1">
      <alignment horizontal="right" vertical="center"/>
    </xf>
    <xf numFmtId="198" fontId="33" fillId="0" borderId="114" xfId="20" applyNumberFormat="1" applyFont="1" applyBorder="1" applyAlignment="1">
      <alignment vertical="center"/>
    </xf>
    <xf numFmtId="0" fontId="39" fillId="0" borderId="114" xfId="20" applyFont="1" applyBorder="1" applyAlignment="1">
      <alignment horizontal="center" vertical="center"/>
    </xf>
    <xf numFmtId="0" fontId="34" fillId="0" borderId="0" xfId="20" applyFont="1" applyAlignment="1">
      <alignment horizontal="right" vertical="top"/>
    </xf>
    <xf numFmtId="0" fontId="35" fillId="2" borderId="121" xfId="20" applyFont="1" applyFill="1" applyBorder="1" applyAlignment="1">
      <alignment horizontal="right" vertical="center"/>
    </xf>
    <xf numFmtId="204" fontId="33" fillId="0" borderId="0" xfId="20" quotePrefix="1" applyNumberFormat="1" applyFont="1" applyAlignment="1">
      <alignment horizontal="right" vertical="center"/>
    </xf>
    <xf numFmtId="198" fontId="33" fillId="0" borderId="0" xfId="20" applyNumberFormat="1" applyFont="1" applyAlignment="1">
      <alignment vertical="center"/>
    </xf>
    <xf numFmtId="0" fontId="34" fillId="0" borderId="0" xfId="20" applyFont="1" applyAlignment="1">
      <alignment horizontal="left" vertical="top" indent="2"/>
    </xf>
    <xf numFmtId="37" fontId="33" fillId="0" borderId="0" xfId="23" applyFont="1" applyAlignment="1" applyProtection="1">
      <alignment vertical="center"/>
      <protection locked="0"/>
    </xf>
    <xf numFmtId="37" fontId="41" fillId="0" borderId="171" xfId="23" applyFont="1" applyBorder="1" applyAlignment="1" applyProtection="1">
      <alignment vertical="center"/>
      <protection locked="0"/>
    </xf>
    <xf numFmtId="37" fontId="41" fillId="0" borderId="170" xfId="23" applyFont="1" applyBorder="1" applyAlignment="1" applyProtection="1">
      <alignment vertical="center"/>
      <protection locked="0"/>
    </xf>
    <xf numFmtId="37" fontId="41" fillId="0" borderId="172" xfId="23" applyFont="1" applyBorder="1" applyAlignment="1" applyProtection="1">
      <alignment horizontal="center" vertical="center"/>
      <protection locked="0"/>
    </xf>
    <xf numFmtId="37" fontId="43" fillId="0" borderId="0" xfId="23" applyFont="1" applyAlignment="1" applyProtection="1">
      <alignment vertical="center"/>
      <protection locked="0"/>
    </xf>
    <xf numFmtId="37" fontId="41" fillId="0" borderId="176" xfId="23" applyFont="1" applyBorder="1" applyAlignment="1" applyProtection="1">
      <alignment vertical="center"/>
      <protection locked="0"/>
    </xf>
    <xf numFmtId="37" fontId="41" fillId="0" borderId="24" xfId="23" applyFont="1" applyBorder="1" applyAlignment="1" applyProtection="1">
      <alignment vertical="center"/>
      <protection locked="0"/>
    </xf>
    <xf numFmtId="37" fontId="41" fillId="0" borderId="67" xfId="23" applyFont="1" applyBorder="1" applyAlignment="1" applyProtection="1">
      <alignment horizontal="center" vertical="center"/>
      <protection locked="0"/>
    </xf>
    <xf numFmtId="37" fontId="42" fillId="0" borderId="0" xfId="23" applyFont="1" applyAlignment="1" applyProtection="1">
      <alignment vertical="center"/>
      <protection locked="0"/>
    </xf>
    <xf numFmtId="37" fontId="46" fillId="0" borderId="0" xfId="23" applyFont="1" applyAlignment="1" applyProtection="1">
      <alignment vertical="center"/>
      <protection locked="0"/>
    </xf>
    <xf numFmtId="182" fontId="42" fillId="0" borderId="0" xfId="23" applyNumberFormat="1" applyFont="1" applyAlignment="1" applyProtection="1">
      <alignment vertical="center"/>
      <protection locked="0"/>
    </xf>
    <xf numFmtId="37" fontId="41" fillId="0" borderId="183" xfId="23" applyFont="1" applyBorder="1" applyAlignment="1" applyProtection="1">
      <alignment vertical="center"/>
      <protection locked="0"/>
    </xf>
    <xf numFmtId="37" fontId="41" fillId="0" borderId="182" xfId="23" applyFont="1" applyBorder="1" applyAlignment="1" applyProtection="1">
      <alignment vertical="center"/>
      <protection locked="0"/>
    </xf>
    <xf numFmtId="37" fontId="41" fillId="0" borderId="184" xfId="23" applyFont="1" applyBorder="1" applyAlignment="1" applyProtection="1">
      <alignment horizontal="center" vertical="center"/>
      <protection locked="0"/>
    </xf>
    <xf numFmtId="182" fontId="43" fillId="0" borderId="0" xfId="23" applyNumberFormat="1" applyFont="1" applyAlignment="1" applyProtection="1">
      <alignment vertical="center"/>
      <protection locked="0"/>
    </xf>
    <xf numFmtId="37" fontId="41" fillId="0" borderId="145" xfId="23" applyFont="1" applyBorder="1" applyAlignment="1" applyProtection="1">
      <alignment vertical="center"/>
      <protection locked="0"/>
    </xf>
    <xf numFmtId="37" fontId="41" fillId="0" borderId="12" xfId="23" applyFont="1" applyBorder="1" applyAlignment="1" applyProtection="1">
      <alignment vertical="center"/>
      <protection locked="0"/>
    </xf>
    <xf numFmtId="37" fontId="41" fillId="0" borderId="37" xfId="23" applyFont="1" applyBorder="1" applyAlignment="1" applyProtection="1">
      <alignment horizontal="center" vertical="center"/>
      <protection locked="0"/>
    </xf>
    <xf numFmtId="37" fontId="41" fillId="0" borderId="165" xfId="23" applyFont="1" applyBorder="1" applyAlignment="1" applyProtection="1">
      <alignment vertical="center"/>
      <protection locked="0"/>
    </xf>
    <xf numFmtId="37" fontId="41" fillId="0" borderId="11" xfId="23" applyFont="1" applyBorder="1" applyAlignment="1" applyProtection="1">
      <alignment vertical="center"/>
      <protection locked="0"/>
    </xf>
    <xf numFmtId="37" fontId="41" fillId="0" borderId="34" xfId="23" applyFont="1" applyBorder="1" applyAlignment="1" applyProtection="1">
      <alignment horizontal="center" vertical="center"/>
      <protection locked="0"/>
    </xf>
    <xf numFmtId="0" fontId="48" fillId="0" borderId="0" xfId="20" applyFont="1" applyAlignment="1">
      <alignment vertical="center"/>
    </xf>
    <xf numFmtId="37" fontId="48" fillId="0" borderId="0" xfId="23" applyFont="1" applyAlignment="1" applyProtection="1">
      <alignment vertical="center"/>
      <protection locked="0"/>
    </xf>
    <xf numFmtId="37" fontId="49" fillId="0" borderId="0" xfId="23" applyFont="1" applyAlignment="1" applyProtection="1">
      <alignment vertical="center"/>
      <protection locked="0"/>
    </xf>
    <xf numFmtId="0" fontId="50" fillId="0" borderId="0" xfId="20" applyFont="1" applyAlignment="1">
      <alignment horizontal="center" vertical="center"/>
    </xf>
    <xf numFmtId="0" fontId="16" fillId="2" borderId="71" xfId="4" applyFont="1" applyFill="1" applyBorder="1" applyAlignment="1">
      <alignment horizontal="center" vertical="center"/>
    </xf>
    <xf numFmtId="0" fontId="16" fillId="2" borderId="72" xfId="4" applyFont="1" applyFill="1" applyBorder="1" applyAlignment="1">
      <alignment horizontal="center" vertical="center"/>
    </xf>
    <xf numFmtId="0" fontId="16" fillId="2" borderId="77" xfId="4" applyFont="1" applyFill="1" applyBorder="1" applyAlignment="1">
      <alignment horizontal="center" vertical="center"/>
    </xf>
    <xf numFmtId="0" fontId="16" fillId="2" borderId="78" xfId="4" applyFont="1" applyFill="1" applyBorder="1" applyAlignment="1">
      <alignment horizontal="center" vertical="center"/>
    </xf>
    <xf numFmtId="0" fontId="16" fillId="0" borderId="77" xfId="4" applyFont="1" applyBorder="1" applyAlignment="1">
      <alignment horizontal="center" vertical="center"/>
    </xf>
    <xf numFmtId="0" fontId="16" fillId="0" borderId="78" xfId="4" applyFont="1" applyBorder="1" applyAlignment="1">
      <alignment horizontal="center" vertical="center"/>
    </xf>
    <xf numFmtId="0" fontId="16" fillId="0" borderId="40" xfId="4" applyFont="1" applyBorder="1" applyAlignment="1">
      <alignment horizontal="center" vertical="center"/>
    </xf>
    <xf numFmtId="0" fontId="16" fillId="0" borderId="16" xfId="4" applyFont="1" applyBorder="1" applyAlignment="1">
      <alignment horizontal="center" vertical="center"/>
    </xf>
    <xf numFmtId="0" fontId="16" fillId="0" borderId="32" xfId="4" applyFont="1" applyBorder="1" applyAlignment="1">
      <alignment horizontal="center" vertical="center"/>
    </xf>
    <xf numFmtId="0" fontId="16" fillId="0" borderId="18" xfId="4" applyFont="1" applyBorder="1" applyAlignment="1">
      <alignment horizontal="center" vertical="center"/>
    </xf>
    <xf numFmtId="0" fontId="10" fillId="2" borderId="82" xfId="4" applyFont="1" applyFill="1" applyBorder="1" applyAlignment="1">
      <alignment horizontal="center" vertical="center"/>
    </xf>
    <xf numFmtId="0" fontId="10" fillId="2" borderId="83" xfId="4" applyFont="1" applyFill="1" applyBorder="1" applyAlignment="1">
      <alignment horizontal="center" vertical="center"/>
    </xf>
    <xf numFmtId="0" fontId="16" fillId="0" borderId="39" xfId="4" applyFont="1" applyBorder="1" applyAlignment="1">
      <alignment horizontal="center" vertical="center"/>
    </xf>
    <xf numFmtId="0" fontId="16" fillId="0" borderId="13" xfId="4" applyFont="1" applyBorder="1" applyAlignment="1">
      <alignment horizontal="center" vertical="center"/>
    </xf>
    <xf numFmtId="0" fontId="16" fillId="0" borderId="63" xfId="4" applyFont="1" applyBorder="1" applyAlignment="1">
      <alignment horizontal="center" vertical="center"/>
    </xf>
    <xf numFmtId="0" fontId="16" fillId="0" borderId="15" xfId="4" applyFont="1" applyBorder="1" applyAlignment="1">
      <alignment horizontal="center" vertical="center"/>
    </xf>
    <xf numFmtId="0" fontId="16" fillId="0" borderId="67" xfId="4" applyFont="1" applyBorder="1" applyAlignment="1">
      <alignment horizontal="center" vertical="center"/>
    </xf>
    <xf numFmtId="0" fontId="16" fillId="0" borderId="24" xfId="4" applyFont="1" applyBorder="1" applyAlignment="1">
      <alignment horizontal="center" vertical="center"/>
    </xf>
    <xf numFmtId="0" fontId="14" fillId="0" borderId="0" xfId="4" applyFont="1" applyAlignment="1">
      <alignment horizontal="center" vertical="center" wrapText="1"/>
    </xf>
    <xf numFmtId="0" fontId="10" fillId="2" borderId="48" xfId="4" applyFont="1" applyFill="1" applyBorder="1" applyAlignment="1">
      <alignment horizontal="center" vertical="center"/>
    </xf>
    <xf numFmtId="0" fontId="10" fillId="2" borderId="49" xfId="4" applyFont="1" applyFill="1" applyBorder="1" applyAlignment="1">
      <alignment horizontal="center" vertical="center"/>
    </xf>
    <xf numFmtId="0" fontId="10" fillId="0" borderId="39" xfId="4" applyFont="1" applyBorder="1" applyAlignment="1">
      <alignment horizontal="center" vertical="center"/>
    </xf>
    <xf numFmtId="0" fontId="10" fillId="0" borderId="13" xfId="4" applyFont="1" applyBorder="1" applyAlignment="1">
      <alignment horizontal="center" vertical="center"/>
    </xf>
    <xf numFmtId="0" fontId="10" fillId="0" borderId="45" xfId="4" applyFont="1" applyBorder="1" applyAlignment="1">
      <alignment horizontal="center" vertical="center"/>
    </xf>
    <xf numFmtId="0" fontId="10" fillId="0" borderId="14" xfId="4" applyFont="1" applyBorder="1" applyAlignment="1">
      <alignment horizontal="center" vertical="center"/>
    </xf>
    <xf numFmtId="176" fontId="28" fillId="0" borderId="0" xfId="1" applyNumberFormat="1" applyFont="1" applyFill="1" applyBorder="1" applyAlignment="1" applyProtection="1">
      <alignment horizontal="right" vertical="center"/>
    </xf>
    <xf numFmtId="38" fontId="18" fillId="2" borderId="2" xfId="1" applyFont="1" applyFill="1" applyBorder="1" applyAlignment="1" applyProtection="1">
      <alignment horizontal="center" vertical="center"/>
    </xf>
    <xf numFmtId="38" fontId="18" fillId="2" borderId="10" xfId="1" applyFont="1" applyFill="1" applyBorder="1" applyAlignment="1" applyProtection="1">
      <alignment horizontal="center" vertical="center"/>
    </xf>
    <xf numFmtId="38" fontId="18" fillId="2" borderId="7" xfId="1" applyFont="1" applyFill="1" applyBorder="1" applyAlignment="1" applyProtection="1">
      <alignment horizontal="center" vertical="center"/>
    </xf>
    <xf numFmtId="38" fontId="18" fillId="2" borderId="1" xfId="1" applyFont="1" applyFill="1" applyBorder="1" applyAlignment="1" applyProtection="1">
      <alignment horizontal="center" vertical="center"/>
    </xf>
    <xf numFmtId="38" fontId="18" fillId="2" borderId="9" xfId="1" applyFont="1" applyFill="1" applyBorder="1" applyAlignment="1" applyProtection="1">
      <alignment horizontal="center" vertical="center"/>
    </xf>
    <xf numFmtId="38" fontId="18" fillId="2" borderId="4" xfId="1" applyFont="1" applyFill="1" applyBorder="1" applyAlignment="1" applyProtection="1">
      <alignment horizontal="center" vertical="center"/>
    </xf>
    <xf numFmtId="176" fontId="13" fillId="0" borderId="0" xfId="1" applyNumberFormat="1" applyFont="1" applyFill="1" applyBorder="1" applyAlignment="1" applyProtection="1">
      <alignment horizontal="right" vertical="center"/>
    </xf>
    <xf numFmtId="177" fontId="18" fillId="0" borderId="6" xfId="1" applyNumberFormat="1" applyFont="1" applyFill="1" applyBorder="1" applyAlignment="1">
      <alignment horizontal="left" vertical="center" indent="1"/>
    </xf>
    <xf numFmtId="177" fontId="18" fillId="0" borderId="5" xfId="1" applyNumberFormat="1" applyFont="1" applyFill="1" applyBorder="1" applyAlignment="1">
      <alignment horizontal="left" vertical="center" indent="1"/>
    </xf>
    <xf numFmtId="38" fontId="18" fillId="0" borderId="2" xfId="1" applyFont="1" applyFill="1" applyBorder="1" applyAlignment="1">
      <alignment horizontal="center" vertical="center"/>
    </xf>
    <xf numFmtId="38" fontId="18" fillId="0" borderId="10" xfId="1" applyFont="1" applyFill="1" applyBorder="1" applyAlignment="1">
      <alignment horizontal="center" vertical="center"/>
    </xf>
    <xf numFmtId="38" fontId="18" fillId="0" borderId="7" xfId="1" applyFont="1" applyFill="1" applyBorder="1" applyAlignment="1">
      <alignment horizontal="center" vertical="center"/>
    </xf>
    <xf numFmtId="191" fontId="18" fillId="0" borderId="5" xfId="1" applyNumberFormat="1" applyFont="1" applyFill="1" applyBorder="1" applyAlignment="1">
      <alignment horizontal="left" vertical="center" indent="1"/>
    </xf>
    <xf numFmtId="177" fontId="18" fillId="0" borderId="2" xfId="1" applyNumberFormat="1" applyFont="1" applyFill="1" applyBorder="1" applyAlignment="1">
      <alignment horizontal="left" vertical="center" indent="1"/>
    </xf>
    <xf numFmtId="177" fontId="18" fillId="0" borderId="10" xfId="1" applyNumberFormat="1" applyFont="1" applyFill="1" applyBorder="1" applyAlignment="1">
      <alignment horizontal="left" vertical="center" indent="1"/>
    </xf>
    <xf numFmtId="177" fontId="18" fillId="0" borderId="7" xfId="1" applyNumberFormat="1" applyFont="1" applyFill="1" applyBorder="1" applyAlignment="1">
      <alignment horizontal="left" vertical="center" indent="1"/>
    </xf>
    <xf numFmtId="177" fontId="17" fillId="0" borderId="5" xfId="1" applyNumberFormat="1" applyFont="1" applyFill="1" applyBorder="1" applyAlignment="1">
      <alignment horizontal="left" vertical="center" indent="1"/>
    </xf>
    <xf numFmtId="177" fontId="17" fillId="0" borderId="6" xfId="1" applyNumberFormat="1" applyFont="1" applyFill="1" applyBorder="1" applyAlignment="1">
      <alignment horizontal="left" vertical="center" indent="1"/>
    </xf>
    <xf numFmtId="38" fontId="11" fillId="0" borderId="0" xfId="1" applyFont="1" applyFill="1" applyBorder="1" applyAlignment="1">
      <alignment horizontal="distributed" vertical="center"/>
    </xf>
    <xf numFmtId="176" fontId="13" fillId="0" borderId="0" xfId="1" applyNumberFormat="1" applyFont="1" applyFill="1" applyBorder="1" applyAlignment="1">
      <alignment horizontal="right" vertical="center"/>
    </xf>
    <xf numFmtId="176" fontId="11" fillId="0" borderId="0" xfId="1" applyNumberFormat="1" applyFont="1" applyFill="1" applyBorder="1" applyAlignment="1">
      <alignment vertical="center"/>
    </xf>
    <xf numFmtId="38" fontId="18" fillId="0" borderId="1" xfId="1" applyFont="1" applyFill="1" applyBorder="1" applyAlignment="1">
      <alignment horizontal="center" vertical="center"/>
    </xf>
    <xf numFmtId="38" fontId="18" fillId="0" borderId="9" xfId="1" applyFont="1" applyFill="1" applyBorder="1" applyAlignment="1">
      <alignment horizontal="center" vertical="center"/>
    </xf>
    <xf numFmtId="38" fontId="18" fillId="0" borderId="4" xfId="1" applyFont="1" applyFill="1" applyBorder="1" applyAlignment="1">
      <alignment horizontal="center" vertical="center"/>
    </xf>
    <xf numFmtId="177" fontId="17" fillId="0" borderId="2" xfId="1" applyNumberFormat="1" applyFont="1" applyFill="1" applyBorder="1" applyAlignment="1">
      <alignment horizontal="left" vertical="center" indent="1"/>
    </xf>
    <xf numFmtId="177" fontId="17" fillId="0" borderId="10" xfId="1" applyNumberFormat="1" applyFont="1" applyFill="1" applyBorder="1" applyAlignment="1">
      <alignment horizontal="left" vertical="center" indent="1"/>
    </xf>
    <xf numFmtId="177" fontId="17" fillId="0" borderId="7" xfId="1" applyNumberFormat="1" applyFont="1" applyFill="1" applyBorder="1" applyAlignment="1">
      <alignment horizontal="left" vertical="center" indent="1"/>
    </xf>
    <xf numFmtId="176" fontId="28" fillId="0" borderId="0" xfId="1" applyNumberFormat="1" applyFont="1" applyFill="1" applyBorder="1" applyAlignment="1">
      <alignment vertical="center"/>
    </xf>
    <xf numFmtId="38" fontId="18" fillId="2" borderId="1" xfId="1" applyFont="1" applyFill="1" applyBorder="1" applyAlignment="1">
      <alignment horizontal="center" vertical="center"/>
    </xf>
    <xf numFmtId="38" fontId="18" fillId="2" borderId="9" xfId="1" applyFont="1" applyFill="1" applyBorder="1" applyAlignment="1">
      <alignment horizontal="center" vertical="center"/>
    </xf>
    <xf numFmtId="38" fontId="18" fillId="2" borderId="4" xfId="1" applyFont="1" applyFill="1" applyBorder="1" applyAlignment="1">
      <alignment horizontal="center" vertical="center"/>
    </xf>
    <xf numFmtId="38" fontId="18" fillId="2" borderId="2" xfId="1" applyFont="1" applyFill="1" applyBorder="1" applyAlignment="1">
      <alignment horizontal="center" vertical="center"/>
    </xf>
    <xf numFmtId="38" fontId="18" fillId="2" borderId="10" xfId="1" applyFont="1" applyFill="1" applyBorder="1" applyAlignment="1">
      <alignment horizontal="center" vertical="center"/>
    </xf>
    <xf numFmtId="38" fontId="18" fillId="2" borderId="7" xfId="1" applyFont="1" applyFill="1" applyBorder="1" applyAlignment="1">
      <alignment horizontal="center" vertical="center"/>
    </xf>
    <xf numFmtId="177" fontId="17" fillId="0" borderId="1" xfId="1" applyNumberFormat="1" applyFont="1" applyFill="1" applyBorder="1" applyAlignment="1">
      <alignment horizontal="left" vertical="center" indent="1"/>
    </xf>
    <xf numFmtId="177" fontId="17" fillId="0" borderId="9" xfId="1" applyNumberFormat="1" applyFont="1" applyFill="1" applyBorder="1" applyAlignment="1">
      <alignment horizontal="left" vertical="center" indent="1"/>
    </xf>
    <xf numFmtId="177" fontId="17" fillId="0" borderId="4" xfId="1" applyNumberFormat="1" applyFont="1" applyFill="1" applyBorder="1" applyAlignment="1">
      <alignment horizontal="left" vertical="center" indent="1"/>
    </xf>
    <xf numFmtId="176" fontId="28" fillId="0" borderId="0" xfId="1" applyNumberFormat="1" applyFont="1" applyFill="1" applyBorder="1" applyAlignment="1">
      <alignment horizontal="right" vertical="center"/>
    </xf>
    <xf numFmtId="177" fontId="18" fillId="0" borderId="1" xfId="1" applyNumberFormat="1" applyFont="1" applyFill="1" applyBorder="1" applyAlignment="1">
      <alignment horizontal="left" vertical="center" indent="1"/>
    </xf>
    <xf numFmtId="177" fontId="18" fillId="0" borderId="9" xfId="1" applyNumberFormat="1" applyFont="1" applyFill="1" applyBorder="1" applyAlignment="1">
      <alignment horizontal="left" vertical="center" indent="1"/>
    </xf>
    <xf numFmtId="177" fontId="18" fillId="0" borderId="4" xfId="1" applyNumberFormat="1" applyFont="1" applyFill="1" applyBorder="1" applyAlignment="1">
      <alignment horizontal="left" vertical="center" indent="1"/>
    </xf>
    <xf numFmtId="0" fontId="33" fillId="0" borderId="0" xfId="20" applyFont="1" applyAlignment="1">
      <alignment vertical="top" wrapText="1"/>
    </xf>
    <xf numFmtId="0" fontId="33" fillId="0" borderId="0" xfId="20" applyFont="1" applyAlignment="1">
      <alignment horizontal="center" vertical="center"/>
    </xf>
    <xf numFmtId="0" fontId="33" fillId="0" borderId="0" xfId="20" applyFont="1" applyAlignment="1">
      <alignment vertical="center"/>
    </xf>
    <xf numFmtId="0" fontId="35" fillId="0" borderId="150" xfId="20" applyFont="1" applyBorder="1" applyAlignment="1">
      <alignment vertical="center"/>
    </xf>
    <xf numFmtId="0" fontId="35" fillId="0" borderId="18" xfId="20" applyFont="1" applyBorder="1" applyAlignment="1">
      <alignment vertical="center"/>
    </xf>
    <xf numFmtId="0" fontId="35" fillId="0" borderId="149" xfId="20" applyFont="1" applyBorder="1" applyAlignment="1">
      <alignment vertical="center"/>
    </xf>
    <xf numFmtId="203" fontId="35" fillId="0" borderId="147" xfId="20" applyNumberFormat="1" applyFont="1" applyBorder="1" applyAlignment="1">
      <alignment vertical="center"/>
    </xf>
    <xf numFmtId="203" fontId="35" fillId="0" borderId="14" xfId="20" applyNumberFormat="1" applyFont="1" applyBorder="1" applyAlignment="1">
      <alignment vertical="center"/>
    </xf>
    <xf numFmtId="203" fontId="35" fillId="0" borderId="146" xfId="20" applyNumberFormat="1" applyFont="1" applyBorder="1" applyAlignment="1">
      <alignment vertical="center"/>
    </xf>
    <xf numFmtId="43" fontId="35" fillId="2" borderId="108" xfId="20" applyNumberFormat="1" applyFont="1" applyFill="1" applyBorder="1" applyAlignment="1">
      <alignment vertical="center"/>
    </xf>
    <xf numFmtId="43" fontId="35" fillId="2" borderId="16" xfId="20" applyNumberFormat="1" applyFont="1" applyFill="1" applyBorder="1" applyAlignment="1">
      <alignment vertical="center"/>
    </xf>
    <xf numFmtId="43" fontId="35" fillId="2" borderId="107" xfId="20" applyNumberFormat="1" applyFont="1" applyFill="1" applyBorder="1" applyAlignment="1">
      <alignment vertical="center"/>
    </xf>
    <xf numFmtId="0" fontId="36" fillId="0" borderId="0" xfId="20" applyFont="1" applyAlignment="1">
      <alignment vertical="center"/>
    </xf>
    <xf numFmtId="37" fontId="33" fillId="0" borderId="108" xfId="20" applyNumberFormat="1" applyFont="1" applyBorder="1" applyAlignment="1">
      <alignment horizontal="center" vertical="center"/>
    </xf>
    <xf numFmtId="37" fontId="33" fillId="0" borderId="107" xfId="20" applyNumberFormat="1" applyFont="1" applyBorder="1" applyAlignment="1">
      <alignment horizontal="center" vertical="center"/>
    </xf>
    <xf numFmtId="0" fontId="34" fillId="0" borderId="125" xfId="20" applyFont="1" applyBorder="1" applyAlignment="1">
      <alignment horizontal="right" vertical="center" indent="1"/>
    </xf>
    <xf numFmtId="0" fontId="34" fillId="0" borderId="124" xfId="20" applyFont="1" applyBorder="1" applyAlignment="1">
      <alignment horizontal="right" vertical="center" indent="1"/>
    </xf>
    <xf numFmtId="0" fontId="34" fillId="0" borderId="122" xfId="20" applyFont="1" applyBorder="1" applyAlignment="1">
      <alignment horizontal="center" vertical="center"/>
    </xf>
    <xf numFmtId="0" fontId="34" fillId="0" borderId="121" xfId="20" applyFont="1" applyBorder="1" applyAlignment="1">
      <alignment horizontal="center" vertical="center"/>
    </xf>
    <xf numFmtId="195" fontId="34" fillId="0" borderId="46" xfId="20" applyNumberFormat="1" applyFont="1" applyBorder="1" applyAlignment="1">
      <alignment horizontal="center" vertical="center"/>
    </xf>
    <xf numFmtId="195" fontId="34" fillId="0" borderId="120" xfId="20" applyNumberFormat="1" applyFont="1" applyBorder="1" applyAlignment="1">
      <alignment horizontal="center" vertical="center"/>
    </xf>
    <xf numFmtId="0" fontId="34" fillId="0" borderId="100" xfId="20" applyFont="1" applyBorder="1" applyAlignment="1">
      <alignment horizontal="center" vertical="center"/>
    </xf>
    <xf numFmtId="0" fontId="34" fillId="0" borderId="101" xfId="20" applyFont="1" applyBorder="1" applyAlignment="1">
      <alignment horizontal="center" vertical="center"/>
    </xf>
    <xf numFmtId="0" fontId="34" fillId="0" borderId="103" xfId="20" applyFont="1" applyBorder="1" applyAlignment="1">
      <alignment horizontal="center" vertical="center"/>
    </xf>
    <xf numFmtId="0" fontId="34" fillId="0" borderId="102" xfId="20" applyFont="1" applyBorder="1" applyAlignment="1">
      <alignment horizontal="left" vertical="center" indent="1"/>
    </xf>
    <xf numFmtId="0" fontId="34" fillId="0" borderId="101" xfId="20" applyFont="1" applyBorder="1" applyAlignment="1">
      <alignment horizontal="left" vertical="center" indent="1"/>
    </xf>
    <xf numFmtId="0" fontId="34" fillId="0" borderId="99" xfId="20" applyFont="1" applyBorder="1" applyAlignment="1">
      <alignment horizontal="center" vertical="center"/>
    </xf>
    <xf numFmtId="0" fontId="33" fillId="0" borderId="98" xfId="20" applyFont="1" applyBorder="1" applyAlignment="1">
      <alignment horizontal="center" vertical="center"/>
    </xf>
    <xf numFmtId="0" fontId="33" fillId="0" borderId="98" xfId="20" applyFont="1" applyBorder="1" applyAlignment="1">
      <alignment vertical="center"/>
    </xf>
    <xf numFmtId="0" fontId="33" fillId="2" borderId="113" xfId="20" applyFont="1" applyFill="1" applyBorder="1" applyAlignment="1">
      <alignment horizontal="center" vertical="center"/>
    </xf>
    <xf numFmtId="0" fontId="33" fillId="2" borderId="112" xfId="20" applyFont="1" applyFill="1" applyBorder="1" applyAlignment="1">
      <alignment horizontal="center" vertical="center"/>
    </xf>
    <xf numFmtId="0" fontId="33" fillId="2" borderId="130" xfId="20" quotePrefix="1" applyFont="1" applyFill="1" applyBorder="1" applyAlignment="1">
      <alignment horizontal="center" vertical="center"/>
    </xf>
    <xf numFmtId="0" fontId="34" fillId="0" borderId="110" xfId="20" applyFont="1" applyBorder="1" applyAlignment="1">
      <alignment horizontal="center" vertical="center"/>
    </xf>
    <xf numFmtId="0" fontId="34" fillId="0" borderId="17" xfId="20" applyFont="1" applyBorder="1" applyAlignment="1">
      <alignment horizontal="center" vertical="center"/>
    </xf>
    <xf numFmtId="0" fontId="34" fillId="0" borderId="105" xfId="20" applyFont="1" applyBorder="1" applyAlignment="1">
      <alignment horizontal="center" vertical="center"/>
    </xf>
    <xf numFmtId="0" fontId="34" fillId="0" borderId="12" xfId="20" applyFont="1" applyBorder="1" applyAlignment="1">
      <alignment horizontal="center" vertical="center"/>
    </xf>
    <xf numFmtId="0" fontId="34" fillId="0" borderId="111" xfId="20" applyFont="1" applyBorder="1" applyAlignment="1">
      <alignment horizontal="left" vertical="center" wrapText="1" indent="1"/>
    </xf>
    <xf numFmtId="0" fontId="34" fillId="0" borderId="17" xfId="20" applyFont="1" applyBorder="1" applyAlignment="1">
      <alignment horizontal="left" vertical="center" wrapText="1" indent="1"/>
    </xf>
    <xf numFmtId="0" fontId="34" fillId="0" borderId="17" xfId="20" applyFont="1" applyBorder="1" applyAlignment="1">
      <alignment horizontal="left" vertical="center" indent="1"/>
    </xf>
    <xf numFmtId="0" fontId="34" fillId="0" borderId="106" xfId="20" applyFont="1" applyBorder="1" applyAlignment="1">
      <alignment horizontal="left" vertical="center" indent="1"/>
    </xf>
    <xf numFmtId="0" fontId="34" fillId="0" borderId="12" xfId="20" applyFont="1" applyBorder="1" applyAlignment="1">
      <alignment horizontal="left" vertical="center" indent="1"/>
    </xf>
    <xf numFmtId="0" fontId="34" fillId="0" borderId="109" xfId="20" applyFont="1" applyBorder="1" applyAlignment="1">
      <alignment horizontal="center" vertical="center"/>
    </xf>
    <xf numFmtId="0" fontId="34" fillId="0" borderId="104" xfId="20" applyFont="1" applyBorder="1" applyAlignment="1">
      <alignment horizontal="center" vertical="center"/>
    </xf>
    <xf numFmtId="0" fontId="34" fillId="0" borderId="114" xfId="20" applyFont="1" applyBorder="1" applyAlignment="1">
      <alignment horizontal="center" vertical="center" wrapText="1"/>
    </xf>
    <xf numFmtId="0" fontId="34" fillId="0" borderId="0" xfId="20" applyFont="1" applyAlignment="1">
      <alignment horizontal="center" vertical="center"/>
    </xf>
    <xf numFmtId="0" fontId="34" fillId="0" borderId="3" xfId="20" applyFont="1" applyBorder="1" applyAlignment="1">
      <alignment horizontal="center" vertical="center"/>
    </xf>
    <xf numFmtId="0" fontId="34" fillId="0" borderId="126" xfId="20" applyFont="1" applyBorder="1" applyAlignment="1">
      <alignment horizontal="center" vertical="center"/>
    </xf>
    <xf numFmtId="0" fontId="34" fillId="0" borderId="10" xfId="20" applyFont="1" applyBorder="1" applyAlignment="1">
      <alignment horizontal="center" vertical="center"/>
    </xf>
    <xf numFmtId="0" fontId="34" fillId="0" borderId="7" xfId="20" applyFont="1" applyBorder="1" applyAlignment="1">
      <alignment horizontal="center" vertical="center"/>
    </xf>
    <xf numFmtId="0" fontId="34" fillId="0" borderId="26" xfId="20" applyFont="1" applyBorder="1" applyAlignment="1">
      <alignment horizontal="left" vertical="center" indent="1"/>
    </xf>
    <xf numFmtId="0" fontId="34" fillId="0" borderId="128" xfId="20" applyFont="1" applyBorder="1" applyAlignment="1">
      <alignment horizontal="left" vertical="center" indent="1"/>
    </xf>
    <xf numFmtId="0" fontId="34" fillId="0" borderId="127" xfId="20" applyFont="1" applyBorder="1" applyAlignment="1">
      <alignment horizontal="left" vertical="center" indent="1"/>
    </xf>
    <xf numFmtId="0" fontId="34" fillId="0" borderId="123" xfId="20" applyFont="1" applyBorder="1" applyAlignment="1">
      <alignment horizontal="right" vertical="center" indent="1"/>
    </xf>
    <xf numFmtId="195" fontId="34" fillId="0" borderId="119" xfId="20" applyNumberFormat="1" applyFont="1" applyBorder="1" applyAlignment="1">
      <alignment horizontal="center" vertical="center"/>
    </xf>
    <xf numFmtId="0" fontId="33" fillId="0" borderId="118" xfId="20" applyFont="1" applyBorder="1"/>
    <xf numFmtId="0" fontId="33" fillId="2" borderId="116" xfId="20" applyFont="1" applyFill="1" applyBorder="1" applyAlignment="1">
      <alignment horizontal="center" vertical="center"/>
    </xf>
    <xf numFmtId="0" fontId="33" fillId="2" borderId="117" xfId="20" applyFont="1" applyFill="1" applyBorder="1" applyAlignment="1">
      <alignment horizontal="center" vertical="center"/>
    </xf>
    <xf numFmtId="0" fontId="33" fillId="2" borderId="115" xfId="20" applyFont="1" applyFill="1" applyBorder="1" applyAlignment="1">
      <alignment horizontal="center" vertical="center"/>
    </xf>
    <xf numFmtId="0" fontId="33" fillId="0" borderId="132" xfId="20" applyFont="1" applyBorder="1" applyAlignment="1">
      <alignment vertical="center"/>
    </xf>
    <xf numFmtId="0" fontId="33" fillId="0" borderId="118" xfId="20" applyFont="1" applyBorder="1" applyAlignment="1">
      <alignment vertical="center"/>
    </xf>
    <xf numFmtId="0" fontId="33" fillId="0" borderId="98" xfId="20" applyFont="1" applyBorder="1" applyAlignment="1">
      <alignment horizontal="right" vertical="center" indent="1"/>
    </xf>
    <xf numFmtId="182" fontId="33" fillId="0" borderId="0" xfId="20" applyNumberFormat="1" applyFont="1" applyAlignment="1">
      <alignment horizontal="right" vertical="center" indent="1"/>
    </xf>
    <xf numFmtId="182" fontId="33" fillId="0" borderId="0" xfId="20" applyNumberFormat="1" applyFont="1" applyAlignment="1">
      <alignment vertical="center"/>
    </xf>
    <xf numFmtId="0" fontId="33" fillId="2" borderId="129" xfId="20" quotePrefix="1" applyFont="1" applyFill="1" applyBorder="1" applyAlignment="1">
      <alignment horizontal="center" vertical="center"/>
    </xf>
    <xf numFmtId="176" fontId="33" fillId="0" borderId="0" xfId="20" applyNumberFormat="1" applyFont="1" applyAlignment="1">
      <alignment vertical="center"/>
    </xf>
    <xf numFmtId="0" fontId="35" fillId="2" borderId="132" xfId="20" applyFont="1" applyFill="1" applyBorder="1" applyAlignment="1">
      <alignment horizontal="right" vertical="center"/>
    </xf>
    <xf numFmtId="0" fontId="35" fillId="2" borderId="118" xfId="20" applyFont="1" applyFill="1" applyBorder="1" applyAlignment="1">
      <alignment horizontal="right" vertical="center"/>
    </xf>
    <xf numFmtId="182" fontId="35" fillId="2" borderId="118" xfId="20" applyNumberFormat="1" applyFont="1" applyFill="1" applyBorder="1" applyAlignment="1">
      <alignment vertical="center"/>
    </xf>
    <xf numFmtId="182" fontId="35" fillId="2" borderId="133" xfId="20" applyNumberFormat="1" applyFont="1" applyFill="1" applyBorder="1" applyAlignment="1">
      <alignment vertical="center"/>
    </xf>
    <xf numFmtId="0" fontId="33" fillId="0" borderId="0" xfId="20" quotePrefix="1" applyFont="1" applyAlignment="1">
      <alignment horizontal="right" vertical="center" indent="1"/>
    </xf>
    <xf numFmtId="0" fontId="33" fillId="0" borderId="0" xfId="20" quotePrefix="1" applyFont="1" applyAlignment="1">
      <alignment horizontal="right" vertical="center"/>
    </xf>
    <xf numFmtId="0" fontId="33" fillId="0" borderId="121" xfId="20" applyFont="1" applyBorder="1" applyAlignment="1">
      <alignment horizontal="right" vertical="center"/>
    </xf>
    <xf numFmtId="182" fontId="33" fillId="0" borderId="121" xfId="20" applyNumberFormat="1" applyFont="1" applyBorder="1" applyAlignment="1">
      <alignment vertical="center"/>
    </xf>
    <xf numFmtId="0" fontId="33" fillId="0" borderId="121" xfId="20" applyFont="1" applyBorder="1"/>
    <xf numFmtId="0" fontId="33" fillId="2" borderId="132" xfId="20" applyFont="1" applyFill="1" applyBorder="1" applyAlignment="1">
      <alignment horizontal="center" vertical="center"/>
    </xf>
    <xf numFmtId="0" fontId="33" fillId="2" borderId="118" xfId="20" applyFont="1" applyFill="1" applyBorder="1" applyAlignment="1">
      <alignment horizontal="center" vertical="center"/>
    </xf>
    <xf numFmtId="0" fontId="33" fillId="2" borderId="131" xfId="20" quotePrefix="1" applyFont="1" applyFill="1" applyBorder="1" applyAlignment="1">
      <alignment horizontal="center" vertical="center"/>
    </xf>
    <xf numFmtId="0" fontId="34" fillId="2" borderId="116" xfId="20" applyFont="1" applyFill="1" applyBorder="1" applyAlignment="1">
      <alignment horizontal="center" vertical="center"/>
    </xf>
    <xf numFmtId="0" fontId="34" fillId="2" borderId="117" xfId="20" applyFont="1" applyFill="1" applyBorder="1" applyAlignment="1">
      <alignment horizontal="center" vertical="center"/>
    </xf>
    <xf numFmtId="0" fontId="34" fillId="2" borderId="140" xfId="20" applyFont="1" applyFill="1" applyBorder="1" applyAlignment="1">
      <alignment horizontal="center" vertical="center"/>
    </xf>
    <xf numFmtId="0" fontId="34" fillId="2" borderId="141" xfId="20" applyFont="1" applyFill="1" applyBorder="1" applyAlignment="1">
      <alignment horizontal="center" vertical="center"/>
    </xf>
    <xf numFmtId="0" fontId="34" fillId="2" borderId="115" xfId="20" applyFont="1" applyFill="1" applyBorder="1" applyAlignment="1">
      <alignment horizontal="center" vertical="center"/>
    </xf>
    <xf numFmtId="0" fontId="34" fillId="0" borderId="114" xfId="20" applyFont="1" applyBorder="1" applyAlignment="1">
      <alignment horizontal="center" vertical="center"/>
    </xf>
    <xf numFmtId="197" fontId="34" fillId="0" borderId="1" xfId="20" quotePrefix="1" applyNumberFormat="1" applyFont="1" applyBorder="1" applyAlignment="1">
      <alignment horizontal="right" vertical="center"/>
    </xf>
    <xf numFmtId="197" fontId="34" fillId="0" borderId="9" xfId="20" quotePrefix="1" applyNumberFormat="1" applyFont="1" applyBorder="1" applyAlignment="1">
      <alignment horizontal="right" vertical="center"/>
    </xf>
    <xf numFmtId="0" fontId="34" fillId="0" borderId="9" xfId="20" applyFont="1" applyBorder="1" applyAlignment="1">
      <alignment horizontal="center" vertical="center"/>
    </xf>
    <xf numFmtId="0" fontId="34" fillId="0" borderId="9" xfId="20" applyFont="1" applyBorder="1" applyAlignment="1">
      <alignment horizontal="left" vertical="center"/>
    </xf>
    <xf numFmtId="0" fontId="34" fillId="0" borderId="122" xfId="20" quotePrefix="1" applyFont="1" applyBorder="1" applyAlignment="1">
      <alignment horizontal="center" vertical="center"/>
    </xf>
    <xf numFmtId="0" fontId="34" fillId="0" borderId="121" xfId="20" quotePrefix="1" applyFont="1" applyBorder="1" applyAlignment="1">
      <alignment horizontal="center" vertical="center"/>
    </xf>
    <xf numFmtId="196" fontId="34" fillId="0" borderId="135" xfId="20" applyNumberFormat="1" applyFont="1" applyBorder="1" applyAlignment="1">
      <alignment vertical="center"/>
    </xf>
    <xf numFmtId="196" fontId="34" fillId="0" borderId="121" xfId="20" applyNumberFormat="1" applyFont="1" applyBorder="1" applyAlignment="1">
      <alignment vertical="center"/>
    </xf>
    <xf numFmtId="0" fontId="34" fillId="2" borderId="137" xfId="20" applyFont="1" applyFill="1" applyBorder="1" applyAlignment="1">
      <alignment horizontal="right" vertical="center"/>
    </xf>
    <xf numFmtId="0" fontId="34" fillId="2" borderId="16" xfId="20" applyFont="1" applyFill="1" applyBorder="1" applyAlignment="1">
      <alignment horizontal="right" vertical="center"/>
    </xf>
    <xf numFmtId="0" fontId="34" fillId="2" borderId="16" xfId="20" applyFont="1" applyFill="1" applyBorder="1" applyAlignment="1">
      <alignment vertical="center"/>
    </xf>
    <xf numFmtId="0" fontId="34" fillId="0" borderId="135" xfId="20" applyFont="1" applyBorder="1" applyAlignment="1">
      <alignment vertical="center"/>
    </xf>
    <xf numFmtId="0" fontId="34" fillId="0" borderId="121" xfId="20" applyFont="1" applyBorder="1" applyAlignment="1">
      <alignment vertical="center"/>
    </xf>
    <xf numFmtId="0" fontId="33" fillId="0" borderId="121" xfId="20" applyFont="1" applyBorder="1" applyAlignment="1">
      <alignment vertical="center"/>
    </xf>
    <xf numFmtId="0" fontId="33" fillId="0" borderId="0" xfId="20" applyFont="1" applyAlignment="1">
      <alignment horizontal="right" vertical="center" indent="1"/>
    </xf>
    <xf numFmtId="198" fontId="33" fillId="0" borderId="0" xfId="20" applyNumberFormat="1" applyFont="1" applyAlignment="1">
      <alignment horizontal="right" vertical="center"/>
    </xf>
    <xf numFmtId="201" fontId="34" fillId="0" borderId="144" xfId="20" applyNumberFormat="1" applyFont="1" applyBorder="1" applyAlignment="1">
      <alignment horizontal="center" vertical="center"/>
    </xf>
    <xf numFmtId="201" fontId="34" fillId="0" borderId="143" xfId="20" applyNumberFormat="1" applyFont="1" applyBorder="1" applyAlignment="1">
      <alignment horizontal="center" vertical="center"/>
    </xf>
    <xf numFmtId="201" fontId="34" fillId="0" borderId="142" xfId="20" applyNumberFormat="1" applyFont="1" applyBorder="1" applyAlignment="1">
      <alignment horizontal="center" vertical="center"/>
    </xf>
    <xf numFmtId="200" fontId="34" fillId="0" borderId="144" xfId="20" applyNumberFormat="1" applyFont="1" applyBorder="1" applyAlignment="1">
      <alignment horizontal="center" vertical="center"/>
    </xf>
    <xf numFmtId="200" fontId="34" fillId="0" borderId="143" xfId="20" applyNumberFormat="1" applyFont="1" applyBorder="1" applyAlignment="1">
      <alignment horizontal="center" vertical="center"/>
    </xf>
    <xf numFmtId="200" fontId="34" fillId="0" borderId="142" xfId="20" applyNumberFormat="1" applyFont="1" applyBorder="1" applyAlignment="1">
      <alignment horizontal="center" vertical="center"/>
    </xf>
    <xf numFmtId="176" fontId="35" fillId="2" borderId="118" xfId="20" applyNumberFormat="1" applyFont="1" applyFill="1" applyBorder="1" applyAlignment="1">
      <alignment vertical="center"/>
    </xf>
    <xf numFmtId="176" fontId="35" fillId="2" borderId="133" xfId="20" applyNumberFormat="1" applyFont="1" applyFill="1" applyBorder="1" applyAlignment="1">
      <alignment vertical="center"/>
    </xf>
    <xf numFmtId="0" fontId="34" fillId="0" borderId="108" xfId="20" applyFont="1" applyBorder="1" applyAlignment="1">
      <alignment horizontal="center" vertical="center"/>
    </xf>
    <xf numFmtId="0" fontId="34" fillId="0" borderId="16" xfId="20" applyFont="1" applyBorder="1" applyAlignment="1">
      <alignment horizontal="center" vertical="center"/>
    </xf>
    <xf numFmtId="0" fontId="34" fillId="0" borderId="136" xfId="20" applyFont="1" applyBorder="1" applyAlignment="1">
      <alignment horizontal="center" vertical="center"/>
    </xf>
    <xf numFmtId="199" fontId="34" fillId="0" borderId="137" xfId="20" applyNumberFormat="1" applyFont="1" applyBorder="1" applyAlignment="1">
      <alignment vertical="center"/>
    </xf>
    <xf numFmtId="199" fontId="34" fillId="0" borderId="16" xfId="20" applyNumberFormat="1" applyFont="1" applyBorder="1" applyAlignment="1">
      <alignment vertical="center"/>
    </xf>
    <xf numFmtId="198" fontId="34" fillId="2" borderId="16" xfId="20" applyNumberFormat="1" applyFont="1" applyFill="1" applyBorder="1" applyAlignment="1">
      <alignment vertical="center"/>
    </xf>
    <xf numFmtId="0" fontId="34" fillId="0" borderId="8" xfId="20" applyFont="1" applyBorder="1" applyAlignment="1">
      <alignment horizontal="center" vertical="center"/>
    </xf>
    <xf numFmtId="0" fontId="34" fillId="0" borderId="139" xfId="20" applyFont="1" applyBorder="1" applyAlignment="1">
      <alignment horizontal="center" vertical="center"/>
    </xf>
    <xf numFmtId="0" fontId="34" fillId="0" borderId="144" xfId="20" applyFont="1" applyBorder="1" applyAlignment="1">
      <alignment horizontal="center" vertical="center"/>
    </xf>
    <xf numFmtId="0" fontId="34" fillId="0" borderId="143" xfId="20" applyFont="1" applyBorder="1" applyAlignment="1">
      <alignment horizontal="center" vertical="center"/>
    </xf>
    <xf numFmtId="0" fontId="34" fillId="0" borderId="142" xfId="20" applyFont="1" applyBorder="1" applyAlignment="1">
      <alignment horizontal="center" vertical="center"/>
    </xf>
    <xf numFmtId="0" fontId="34" fillId="0" borderId="148" xfId="20" applyFont="1" applyBorder="1" applyAlignment="1">
      <alignment horizontal="center" vertical="center" wrapText="1"/>
    </xf>
    <xf numFmtId="0" fontId="34" fillId="0" borderId="23" xfId="20" applyFont="1" applyBorder="1" applyAlignment="1">
      <alignment horizontal="center" vertical="center" wrapText="1"/>
    </xf>
    <xf numFmtId="0" fontId="34" fillId="0" borderId="23" xfId="20" applyFont="1" applyBorder="1" applyAlignment="1">
      <alignment vertical="center" wrapText="1"/>
    </xf>
    <xf numFmtId="0" fontId="34" fillId="0" borderId="106" xfId="20" applyFont="1" applyBorder="1" applyAlignment="1">
      <alignment vertical="center" wrapText="1"/>
    </xf>
    <xf numFmtId="0" fontId="34" fillId="0" borderId="105" xfId="20" quotePrefix="1" applyFont="1" applyBorder="1" applyAlignment="1">
      <alignment horizontal="center" vertical="center"/>
    </xf>
    <xf numFmtId="0" fontId="34" fillId="0" borderId="104" xfId="20" quotePrefix="1" applyFont="1" applyBorder="1" applyAlignment="1">
      <alignment horizontal="center" vertical="center"/>
    </xf>
    <xf numFmtId="202" fontId="34" fillId="0" borderId="105" xfId="20" quotePrefix="1" applyNumberFormat="1" applyFont="1" applyBorder="1" applyAlignment="1">
      <alignment horizontal="center" vertical="center"/>
    </xf>
    <xf numFmtId="202" fontId="34" fillId="0" borderId="104" xfId="20" quotePrefix="1" applyNumberFormat="1" applyFont="1" applyBorder="1" applyAlignment="1">
      <alignment horizontal="center" vertical="center"/>
    </xf>
    <xf numFmtId="0" fontId="34" fillId="2" borderId="105" xfId="20" applyFont="1" applyFill="1" applyBorder="1" applyAlignment="1">
      <alignment horizontal="center" vertical="center" wrapText="1"/>
    </xf>
    <xf numFmtId="0" fontId="34" fillId="2" borderId="145" xfId="20" applyFont="1" applyFill="1" applyBorder="1" applyAlignment="1">
      <alignment horizontal="center" vertical="center"/>
    </xf>
    <xf numFmtId="0" fontId="34" fillId="2" borderId="100" xfId="20" applyFont="1" applyFill="1" applyBorder="1" applyAlignment="1">
      <alignment horizontal="center" vertical="center"/>
    </xf>
    <xf numFmtId="0" fontId="34" fillId="2" borderId="103" xfId="20" applyFont="1" applyFill="1" applyBorder="1" applyAlignment="1">
      <alignment horizontal="center" vertical="center"/>
    </xf>
    <xf numFmtId="0" fontId="34" fillId="2" borderId="12" xfId="20" applyFont="1" applyFill="1" applyBorder="1" applyAlignment="1">
      <alignment vertical="center" wrapText="1"/>
    </xf>
    <xf numFmtId="0" fontId="34" fillId="2" borderId="101" xfId="20" applyFont="1" applyFill="1" applyBorder="1" applyAlignment="1">
      <alignment vertical="center" wrapText="1"/>
    </xf>
    <xf numFmtId="0" fontId="34" fillId="2" borderId="105" xfId="20" quotePrefix="1" applyFont="1" applyFill="1" applyBorder="1" applyAlignment="1">
      <alignment horizontal="center" vertical="center"/>
    </xf>
    <xf numFmtId="0" fontId="34" fillId="2" borderId="104" xfId="20" quotePrefix="1" applyFont="1" applyFill="1" applyBorder="1" applyAlignment="1">
      <alignment horizontal="center" vertical="center"/>
    </xf>
    <xf numFmtId="0" fontId="34" fillId="2" borderId="100" xfId="20" quotePrefix="1" applyFont="1" applyFill="1" applyBorder="1" applyAlignment="1">
      <alignment horizontal="center" vertical="center"/>
    </xf>
    <xf numFmtId="0" fontId="34" fillId="2" borderId="99" xfId="20" quotePrefix="1" applyFont="1" applyFill="1" applyBorder="1" applyAlignment="1">
      <alignment horizontal="center" vertical="center"/>
    </xf>
    <xf numFmtId="202" fontId="34" fillId="2" borderId="105" xfId="20" quotePrefix="1" applyNumberFormat="1" applyFont="1" applyFill="1" applyBorder="1" applyAlignment="1">
      <alignment horizontal="center" vertical="center"/>
    </xf>
    <xf numFmtId="202" fontId="34" fillId="2" borderId="104" xfId="20" quotePrefix="1" applyNumberFormat="1" applyFont="1" applyFill="1" applyBorder="1" applyAlignment="1">
      <alignment horizontal="center" vertical="center"/>
    </xf>
    <xf numFmtId="202" fontId="34" fillId="2" borderId="100" xfId="20" quotePrefix="1" applyNumberFormat="1" applyFont="1" applyFill="1" applyBorder="1" applyAlignment="1">
      <alignment horizontal="center" vertical="center"/>
    </xf>
    <xf numFmtId="202" fontId="34" fillId="2" borderId="99" xfId="20" quotePrefix="1" applyNumberFormat="1" applyFont="1" applyFill="1" applyBorder="1" applyAlignment="1">
      <alignment horizontal="center" vertical="center"/>
    </xf>
    <xf numFmtId="0" fontId="33" fillId="0" borderId="0" xfId="20" applyFont="1" applyAlignment="1">
      <alignment horizontal="right" vertical="center"/>
    </xf>
    <xf numFmtId="0" fontId="34" fillId="0" borderId="105" xfId="20" applyFont="1" applyBorder="1" applyAlignment="1">
      <alignment horizontal="center" vertical="center" wrapText="1"/>
    </xf>
    <xf numFmtId="0" fontId="34" fillId="0" borderId="145" xfId="20" applyFont="1" applyBorder="1" applyAlignment="1">
      <alignment horizontal="center" vertical="center" wrapText="1"/>
    </xf>
    <xf numFmtId="0" fontId="34" fillId="0" borderId="106" xfId="20" quotePrefix="1" applyFont="1" applyBorder="1" applyAlignment="1">
      <alignment vertical="center" wrapText="1"/>
    </xf>
    <xf numFmtId="0" fontId="34" fillId="0" borderId="12" xfId="20" quotePrefix="1" applyFont="1" applyBorder="1" applyAlignment="1">
      <alignment vertical="center" wrapText="1"/>
    </xf>
    <xf numFmtId="202" fontId="34" fillId="0" borderId="105" xfId="20" applyNumberFormat="1" applyFont="1" applyBorder="1" applyAlignment="1">
      <alignment horizontal="center" vertical="center"/>
    </xf>
    <xf numFmtId="202" fontId="34" fillId="0" borderId="104" xfId="20" applyNumberFormat="1" applyFont="1" applyBorder="1" applyAlignment="1">
      <alignment horizontal="center" vertical="center"/>
    </xf>
    <xf numFmtId="0" fontId="33" fillId="0" borderId="110" xfId="20" applyFont="1" applyBorder="1" applyAlignment="1">
      <alignment vertical="center"/>
    </xf>
    <xf numFmtId="0" fontId="33" fillId="0" borderId="17" xfId="20" applyFont="1" applyBorder="1" applyAlignment="1">
      <alignment vertical="center"/>
    </xf>
    <xf numFmtId="0" fontId="33" fillId="0" borderId="109" xfId="20" applyFont="1" applyBorder="1" applyAlignment="1">
      <alignment vertical="center"/>
    </xf>
    <xf numFmtId="199" fontId="33" fillId="0" borderId="100" xfId="20" applyNumberFormat="1" applyFont="1" applyBorder="1" applyAlignment="1">
      <alignment vertical="center"/>
    </xf>
    <xf numFmtId="199" fontId="33" fillId="0" borderId="101" xfId="20" applyNumberFormat="1" applyFont="1" applyBorder="1" applyAlignment="1">
      <alignment vertical="center"/>
    </xf>
    <xf numFmtId="199" fontId="33" fillId="0" borderId="99" xfId="20" applyNumberFormat="1" applyFont="1" applyBorder="1" applyAlignment="1">
      <alignment vertical="center"/>
    </xf>
    <xf numFmtId="43" fontId="35" fillId="2" borderId="100" xfId="20" applyNumberFormat="1" applyFont="1" applyFill="1" applyBorder="1" applyAlignment="1">
      <alignment vertical="center"/>
    </xf>
    <xf numFmtId="43" fontId="35" fillId="2" borderId="101" xfId="20" applyNumberFormat="1" applyFont="1" applyFill="1" applyBorder="1" applyAlignment="1">
      <alignment vertical="center"/>
    </xf>
    <xf numFmtId="43" fontId="35" fillId="2" borderId="99" xfId="20" applyNumberFormat="1" applyFont="1" applyFill="1" applyBorder="1" applyAlignment="1">
      <alignment vertical="center"/>
    </xf>
    <xf numFmtId="0" fontId="33" fillId="2" borderId="159" xfId="20" applyFont="1" applyFill="1" applyBorder="1" applyAlignment="1">
      <alignment horizontal="center" vertical="center"/>
    </xf>
    <xf numFmtId="0" fontId="33" fillId="2" borderId="158" xfId="20" applyFont="1" applyFill="1" applyBorder="1" applyAlignment="1">
      <alignment horizontal="center" vertical="center"/>
    </xf>
    <xf numFmtId="182" fontId="33" fillId="0" borderId="157" xfId="20" applyNumberFormat="1" applyFont="1" applyBorder="1" applyAlignment="1">
      <alignment horizontal="center" vertical="center"/>
    </xf>
    <xf numFmtId="182" fontId="33" fillId="0" borderId="156" xfId="20" applyNumberFormat="1" applyFont="1" applyBorder="1" applyAlignment="1">
      <alignment horizontal="center" vertical="center"/>
    </xf>
    <xf numFmtId="0" fontId="34" fillId="0" borderId="110" xfId="20" applyFont="1" applyBorder="1" applyAlignment="1">
      <alignment horizontal="center" vertical="center" wrapText="1"/>
    </xf>
    <xf numFmtId="0" fontId="34" fillId="0" borderId="155" xfId="20" applyFont="1" applyBorder="1" applyAlignment="1">
      <alignment horizontal="center" vertical="center" wrapText="1"/>
    </xf>
    <xf numFmtId="0" fontId="34" fillId="0" borderId="111" xfId="20" quotePrefix="1" applyFont="1" applyBorder="1" applyAlignment="1">
      <alignment vertical="center" wrapText="1"/>
    </xf>
    <xf numFmtId="0" fontId="34" fillId="0" borderId="17" xfId="20" quotePrefix="1" applyFont="1" applyBorder="1" applyAlignment="1">
      <alignment vertical="center" wrapText="1"/>
    </xf>
    <xf numFmtId="0" fontId="34" fillId="0" borderId="110" xfId="20" quotePrefix="1" applyFont="1" applyBorder="1" applyAlignment="1">
      <alignment horizontal="center" vertical="center"/>
    </xf>
    <xf numFmtId="0" fontId="34" fillId="0" borderId="109" xfId="20" quotePrefix="1" applyFont="1" applyBorder="1" applyAlignment="1">
      <alignment horizontal="center" vertical="center"/>
    </xf>
    <xf numFmtId="202" fontId="34" fillId="0" borderId="110" xfId="20" applyNumberFormat="1" applyFont="1" applyBorder="1" applyAlignment="1">
      <alignment horizontal="center" vertical="center"/>
    </xf>
    <xf numFmtId="202" fontId="34" fillId="0" borderId="109" xfId="20" applyNumberFormat="1" applyFont="1" applyBorder="1" applyAlignment="1">
      <alignment horizontal="center" vertical="center"/>
    </xf>
    <xf numFmtId="0" fontId="33" fillId="0" borderId="154" xfId="20" applyFont="1" applyBorder="1" applyAlignment="1">
      <alignment vertical="center"/>
    </xf>
    <xf numFmtId="0" fontId="33" fillId="0" borderId="24" xfId="20" applyFont="1" applyBorder="1" applyAlignment="1">
      <alignment vertical="center"/>
    </xf>
    <xf numFmtId="0" fontId="33" fillId="0" borderId="153" xfId="20" applyFont="1" applyBorder="1" applyAlignment="1">
      <alignment vertical="center"/>
    </xf>
    <xf numFmtId="201" fontId="33" fillId="0" borderId="152" xfId="20" applyNumberFormat="1" applyFont="1" applyBorder="1" applyAlignment="1">
      <alignment vertical="center"/>
    </xf>
    <xf numFmtId="201" fontId="33" fillId="0" borderId="13" xfId="20" applyNumberFormat="1" applyFont="1" applyBorder="1" applyAlignment="1">
      <alignment vertical="center"/>
    </xf>
    <xf numFmtId="201" fontId="33" fillId="0" borderId="151" xfId="20" applyNumberFormat="1" applyFont="1" applyBorder="1" applyAlignment="1">
      <alignment vertical="center"/>
    </xf>
    <xf numFmtId="0" fontId="34" fillId="0" borderId="111" xfId="20" applyFont="1" applyBorder="1" applyAlignment="1">
      <alignment horizontal="center" vertical="center"/>
    </xf>
    <xf numFmtId="0" fontId="34" fillId="0" borderId="155" xfId="20" applyFont="1" applyBorder="1" applyAlignment="1">
      <alignment horizontal="center" vertical="center"/>
    </xf>
    <xf numFmtId="0" fontId="34" fillId="0" borderId="114" xfId="20" applyFont="1" applyBorder="1" applyAlignment="1">
      <alignment horizontal="center" vertical="center" shrinkToFit="1"/>
    </xf>
    <xf numFmtId="0" fontId="34" fillId="0" borderId="0" xfId="20" applyFont="1" applyAlignment="1">
      <alignment horizontal="center" vertical="center" shrinkToFit="1"/>
    </xf>
    <xf numFmtId="0" fontId="34" fillId="0" borderId="3" xfId="20" applyFont="1" applyBorder="1" applyAlignment="1">
      <alignment horizontal="center" vertical="center" shrinkToFit="1"/>
    </xf>
    <xf numFmtId="205" fontId="34" fillId="0" borderId="161" xfId="20" applyNumberFormat="1" applyFont="1" applyBorder="1" applyAlignment="1">
      <alignment horizontal="center" vertical="center"/>
    </xf>
    <xf numFmtId="205" fontId="34" fillId="0" borderId="13" xfId="20" applyNumberFormat="1" applyFont="1" applyBorder="1" applyAlignment="1">
      <alignment horizontal="center" vertical="center"/>
    </xf>
    <xf numFmtId="205" fontId="34" fillId="0" borderId="160" xfId="20" applyNumberFormat="1" applyFont="1" applyBorder="1" applyAlignment="1">
      <alignment horizontal="center" vertical="center"/>
    </xf>
    <xf numFmtId="0" fontId="34" fillId="0" borderId="161" xfId="20" applyFont="1" applyBorder="1" applyAlignment="1">
      <alignment horizontal="center" vertical="center"/>
    </xf>
    <xf numFmtId="0" fontId="34" fillId="0" borderId="13" xfId="20" applyFont="1" applyBorder="1" applyAlignment="1">
      <alignment horizontal="center" vertical="center"/>
    </xf>
    <xf numFmtId="0" fontId="34" fillId="0" borderId="160" xfId="20" applyFont="1" applyBorder="1" applyAlignment="1">
      <alignment horizontal="center" vertical="center"/>
    </xf>
    <xf numFmtId="0" fontId="34" fillId="0" borderId="137" xfId="20" applyFont="1" applyBorder="1" applyAlignment="1">
      <alignment vertical="center"/>
    </xf>
    <xf numFmtId="0" fontId="34" fillId="0" borderId="16" xfId="20" applyFont="1" applyBorder="1" applyAlignment="1">
      <alignment vertical="center"/>
    </xf>
    <xf numFmtId="0" fontId="34" fillId="0" borderId="0" xfId="20" applyFont="1" applyAlignment="1">
      <alignment horizontal="right" vertical="top"/>
    </xf>
    <xf numFmtId="0" fontId="35" fillId="2" borderId="122" xfId="20" applyFont="1" applyFill="1" applyBorder="1" applyAlignment="1">
      <alignment horizontal="right" vertical="center"/>
    </xf>
    <xf numFmtId="0" fontId="35" fillId="2" borderId="121" xfId="20" applyFont="1" applyFill="1" applyBorder="1" applyAlignment="1">
      <alignment horizontal="right" vertical="center"/>
    </xf>
    <xf numFmtId="182" fontId="35" fillId="2" borderId="121" xfId="20" applyNumberFormat="1" applyFont="1" applyFill="1" applyBorder="1" applyAlignment="1">
      <alignment vertical="center"/>
    </xf>
    <xf numFmtId="182" fontId="35" fillId="2" borderId="134" xfId="20" applyNumberFormat="1" applyFont="1" applyFill="1" applyBorder="1" applyAlignment="1">
      <alignment vertical="center"/>
    </xf>
    <xf numFmtId="0" fontId="34" fillId="0" borderId="163" xfId="20" applyFont="1" applyBorder="1" applyAlignment="1">
      <alignment horizontal="center" vertical="center" wrapText="1"/>
    </xf>
    <xf numFmtId="0" fontId="34" fillId="0" borderId="165" xfId="20" applyFont="1" applyBorder="1" applyAlignment="1">
      <alignment horizontal="center" vertical="center" wrapText="1"/>
    </xf>
    <xf numFmtId="0" fontId="34" fillId="0" borderId="164" xfId="20" quotePrefix="1" applyFont="1" applyBorder="1" applyAlignment="1">
      <alignment vertical="center" wrapText="1"/>
    </xf>
    <xf numFmtId="0" fontId="34" fillId="0" borderId="11" xfId="20" quotePrefix="1" applyFont="1" applyBorder="1" applyAlignment="1">
      <alignment vertical="center" wrapText="1"/>
    </xf>
    <xf numFmtId="0" fontId="34" fillId="0" borderId="163" xfId="20" quotePrefix="1" applyFont="1" applyBorder="1" applyAlignment="1">
      <alignment horizontal="center" vertical="center"/>
    </xf>
    <xf numFmtId="0" fontId="34" fillId="0" borderId="162" xfId="20" quotePrefix="1" applyFont="1" applyBorder="1" applyAlignment="1">
      <alignment horizontal="center" vertical="center"/>
    </xf>
    <xf numFmtId="202" fontId="34" fillId="0" borderId="163" xfId="20" applyNumberFormat="1" applyFont="1" applyBorder="1" applyAlignment="1">
      <alignment horizontal="center" vertical="center"/>
    </xf>
    <xf numFmtId="202" fontId="34" fillId="0" borderId="162" xfId="20" applyNumberFormat="1" applyFont="1" applyBorder="1" applyAlignment="1">
      <alignment horizontal="center" vertical="center"/>
    </xf>
    <xf numFmtId="206" fontId="33" fillId="0" borderId="147" xfId="20" applyNumberFormat="1" applyFont="1" applyBorder="1" applyAlignment="1">
      <alignment horizontal="center" vertical="center"/>
    </xf>
    <xf numFmtId="206" fontId="33" fillId="0" borderId="14" xfId="20" applyNumberFormat="1" applyFont="1" applyBorder="1" applyAlignment="1">
      <alignment horizontal="center" vertical="center"/>
    </xf>
    <xf numFmtId="206" fontId="33" fillId="0" borderId="146" xfId="20" applyNumberFormat="1" applyFont="1" applyBorder="1" applyAlignment="1">
      <alignment horizontal="center" vertical="center"/>
    </xf>
    <xf numFmtId="0" fontId="33" fillId="2" borderId="133" xfId="20" applyFont="1" applyFill="1" applyBorder="1" applyAlignment="1">
      <alignment horizontal="center" vertical="center"/>
    </xf>
    <xf numFmtId="0" fontId="33" fillId="2" borderId="167" xfId="20" applyFont="1" applyFill="1" applyBorder="1" applyAlignment="1">
      <alignment horizontal="center" vertical="center"/>
    </xf>
    <xf numFmtId="0" fontId="33" fillId="2" borderId="166" xfId="20" applyFont="1" applyFill="1" applyBorder="1" applyAlignment="1">
      <alignment horizontal="center" vertical="center"/>
    </xf>
    <xf numFmtId="182" fontId="33" fillId="0" borderId="157" xfId="20" quotePrefix="1" applyNumberFormat="1" applyFont="1" applyBorder="1" applyAlignment="1">
      <alignment horizontal="center" vertical="center"/>
    </xf>
    <xf numFmtId="182" fontId="33" fillId="0" borderId="156" xfId="20" quotePrefix="1" applyNumberFormat="1" applyFont="1" applyBorder="1" applyAlignment="1">
      <alignment horizontal="center" vertical="center"/>
    </xf>
    <xf numFmtId="0" fontId="34" fillId="0" borderId="1" xfId="20" applyFont="1" applyBorder="1" applyAlignment="1">
      <alignment vertical="center" wrapText="1"/>
    </xf>
    <xf numFmtId="0" fontId="34" fillId="0" borderId="9" xfId="20" applyFont="1" applyBorder="1" applyAlignment="1">
      <alignment vertical="center" wrapText="1"/>
    </xf>
    <xf numFmtId="0" fontId="34" fillId="0" borderId="9" xfId="20" applyFont="1" applyBorder="1" applyAlignment="1">
      <alignment vertical="center"/>
    </xf>
    <xf numFmtId="0" fontId="34" fillId="0" borderId="4" xfId="20" applyFont="1" applyBorder="1" applyAlignment="1">
      <alignment vertical="center"/>
    </xf>
    <xf numFmtId="0" fontId="34" fillId="0" borderId="2" xfId="20" applyFont="1" applyBorder="1" applyAlignment="1">
      <alignment vertical="center"/>
    </xf>
    <xf numFmtId="0" fontId="34" fillId="0" borderId="10" xfId="20" applyFont="1" applyBorder="1" applyAlignment="1">
      <alignment vertical="center"/>
    </xf>
    <xf numFmtId="0" fontId="34" fillId="0" borderId="7" xfId="20" applyFont="1" applyBorder="1" applyAlignment="1">
      <alignment vertical="center"/>
    </xf>
    <xf numFmtId="201" fontId="34" fillId="0" borderId="161" xfId="20" applyNumberFormat="1" applyFont="1" applyBorder="1" applyAlignment="1">
      <alignment horizontal="center" vertical="center"/>
    </xf>
    <xf numFmtId="201" fontId="34" fillId="0" borderId="13" xfId="20" applyNumberFormat="1" applyFont="1" applyBorder="1" applyAlignment="1">
      <alignment horizontal="center" vertical="center"/>
    </xf>
    <xf numFmtId="201" fontId="34" fillId="0" borderId="160" xfId="20" applyNumberFormat="1" applyFont="1" applyBorder="1" applyAlignment="1">
      <alignment horizontal="center" vertical="center"/>
    </xf>
    <xf numFmtId="200" fontId="34" fillId="0" borderId="161" xfId="20" applyNumberFormat="1" applyFont="1" applyBorder="1" applyAlignment="1">
      <alignment horizontal="center" vertical="center"/>
    </xf>
    <xf numFmtId="200" fontId="34" fillId="0" borderId="13" xfId="20" applyNumberFormat="1" applyFont="1" applyBorder="1" applyAlignment="1">
      <alignment horizontal="center" vertical="center"/>
    </xf>
    <xf numFmtId="200" fontId="34" fillId="0" borderId="160" xfId="20" applyNumberFormat="1" applyFont="1" applyBorder="1" applyAlignment="1">
      <alignment horizontal="center" vertical="center"/>
    </xf>
    <xf numFmtId="0" fontId="34" fillId="0" borderId="0" xfId="20" applyFont="1" applyAlignment="1">
      <alignment horizontal="left" vertical="top" indent="1"/>
    </xf>
    <xf numFmtId="0" fontId="40" fillId="0" borderId="0" xfId="20" applyFont="1" applyAlignment="1">
      <alignment horizontal="center" vertical="center"/>
    </xf>
    <xf numFmtId="37" fontId="49" fillId="0" borderId="0" xfId="23" applyFont="1" applyAlignment="1" applyProtection="1">
      <alignment horizontal="right" vertical="center"/>
      <protection locked="0"/>
    </xf>
    <xf numFmtId="37" fontId="49" fillId="0" borderId="0" xfId="23" applyFont="1" applyAlignment="1" applyProtection="1">
      <alignment horizontal="left" vertical="center"/>
      <protection locked="0"/>
    </xf>
    <xf numFmtId="37" fontId="44" fillId="3" borderId="198" xfId="23" applyFont="1" applyFill="1" applyBorder="1" applyAlignment="1" applyProtection="1">
      <alignment vertical="center"/>
      <protection locked="0"/>
    </xf>
    <xf numFmtId="37" fontId="44" fillId="3" borderId="197" xfId="23" applyFont="1" applyFill="1" applyBorder="1" applyAlignment="1" applyProtection="1">
      <alignment vertical="center"/>
      <protection locked="0"/>
    </xf>
    <xf numFmtId="182" fontId="47" fillId="0" borderId="197" xfId="23" applyNumberFormat="1" applyFont="1" applyBorder="1" applyAlignment="1" applyProtection="1">
      <alignment vertical="center"/>
      <protection locked="0"/>
    </xf>
    <xf numFmtId="182" fontId="47" fillId="0" borderId="196" xfId="23" applyNumberFormat="1" applyFont="1" applyBorder="1" applyAlignment="1" applyProtection="1">
      <alignment vertical="center"/>
      <protection locked="0"/>
    </xf>
    <xf numFmtId="37" fontId="44" fillId="3" borderId="195" xfId="23" applyFont="1" applyFill="1" applyBorder="1" applyAlignment="1" applyProtection="1">
      <alignment vertical="center"/>
      <protection locked="0"/>
    </xf>
    <xf numFmtId="37" fontId="44" fillId="3" borderId="117" xfId="23" applyFont="1" applyFill="1" applyBorder="1" applyAlignment="1" applyProtection="1">
      <alignment vertical="center"/>
      <protection locked="0"/>
    </xf>
    <xf numFmtId="182" fontId="47" fillId="0" borderId="140" xfId="23" applyNumberFormat="1" applyFont="1" applyBorder="1" applyAlignment="1" applyProtection="1">
      <alignment vertical="center"/>
      <protection locked="0"/>
    </xf>
    <xf numFmtId="182" fontId="47" fillId="0" borderId="117" xfId="23" applyNumberFormat="1" applyFont="1" applyBorder="1" applyAlignment="1" applyProtection="1">
      <alignment vertical="center"/>
      <protection locked="0"/>
    </xf>
    <xf numFmtId="182" fontId="47" fillId="0" borderId="194" xfId="23" applyNumberFormat="1" applyFont="1" applyBorder="1" applyAlignment="1" applyProtection="1">
      <alignment vertical="center"/>
      <protection locked="0"/>
    </xf>
    <xf numFmtId="37" fontId="47" fillId="0" borderId="188" xfId="23" applyFont="1" applyBorder="1" applyAlignment="1" applyProtection="1">
      <alignment horizontal="left" vertical="center" indent="1"/>
      <protection locked="0"/>
    </xf>
    <xf numFmtId="37" fontId="47" fillId="0" borderId="121" xfId="23" applyFont="1" applyBorder="1" applyAlignment="1" applyProtection="1">
      <alignment horizontal="left" vertical="center" indent="1"/>
      <protection locked="0"/>
    </xf>
    <xf numFmtId="182" fontId="47" fillId="0" borderId="135" xfId="23" applyNumberFormat="1" applyFont="1" applyBorder="1" applyAlignment="1" applyProtection="1">
      <alignment vertical="center"/>
      <protection locked="0"/>
    </xf>
    <xf numFmtId="182" fontId="47" fillId="0" borderId="121" xfId="23" applyNumberFormat="1" applyFont="1" applyBorder="1" applyAlignment="1" applyProtection="1">
      <alignment vertical="center"/>
      <protection locked="0"/>
    </xf>
    <xf numFmtId="182" fontId="47" fillId="0" borderId="187" xfId="23" applyNumberFormat="1" applyFont="1" applyBorder="1" applyAlignment="1" applyProtection="1">
      <alignment vertical="center"/>
      <protection locked="0"/>
    </xf>
    <xf numFmtId="182" fontId="41" fillId="0" borderId="12" xfId="23" applyNumberFormat="1" applyFont="1" applyBorder="1" applyAlignment="1" applyProtection="1">
      <alignment vertical="center"/>
      <protection locked="0"/>
    </xf>
    <xf numFmtId="182" fontId="41" fillId="0" borderId="36" xfId="23" applyNumberFormat="1" applyFont="1" applyBorder="1" applyAlignment="1" applyProtection="1">
      <alignment vertical="center"/>
      <protection locked="0"/>
    </xf>
    <xf numFmtId="37" fontId="44" fillId="3" borderId="186" xfId="23" applyFont="1" applyFill="1" applyBorder="1" applyAlignment="1" applyProtection="1">
      <alignment vertical="center"/>
      <protection locked="0"/>
    </xf>
    <xf numFmtId="37" fontId="44" fillId="3" borderId="0" xfId="23" applyFont="1" applyFill="1" applyAlignment="1" applyProtection="1">
      <alignment vertical="center"/>
      <protection locked="0"/>
    </xf>
    <xf numFmtId="37" fontId="44" fillId="3" borderId="3" xfId="23" applyFont="1" applyFill="1" applyBorder="1" applyAlignment="1" applyProtection="1">
      <alignment vertical="center"/>
      <protection locked="0"/>
    </xf>
    <xf numFmtId="182" fontId="47" fillId="0" borderId="8" xfId="23" applyNumberFormat="1" applyFont="1" applyBorder="1" applyAlignment="1">
      <alignment vertical="center"/>
    </xf>
    <xf numFmtId="182" fontId="47" fillId="0" borderId="0" xfId="23" applyNumberFormat="1" applyFont="1" applyAlignment="1">
      <alignment vertical="center"/>
    </xf>
    <xf numFmtId="182" fontId="47" fillId="0" borderId="185" xfId="23" applyNumberFormat="1" applyFont="1" applyBorder="1" applyAlignment="1">
      <alignment vertical="center"/>
    </xf>
    <xf numFmtId="182" fontId="41" fillId="0" borderId="182" xfId="23" applyNumberFormat="1" applyFont="1" applyBorder="1" applyAlignment="1" applyProtection="1">
      <alignment vertical="center"/>
      <protection locked="0"/>
    </xf>
    <xf numFmtId="182" fontId="41" fillId="0" borderId="181" xfId="23" applyNumberFormat="1" applyFont="1" applyBorder="1" applyAlignment="1" applyProtection="1">
      <alignment vertical="center"/>
      <protection locked="0"/>
    </xf>
    <xf numFmtId="37" fontId="41" fillId="2" borderId="193" xfId="23" applyFont="1" applyFill="1" applyBorder="1" applyAlignment="1" applyProtection="1">
      <alignment horizontal="center" vertical="center"/>
      <protection locked="0"/>
    </xf>
    <xf numFmtId="37" fontId="41" fillId="2" borderId="76" xfId="23" applyFont="1" applyFill="1" applyBorder="1" applyAlignment="1" applyProtection="1">
      <alignment horizontal="center" vertical="center"/>
      <protection locked="0"/>
    </xf>
    <xf numFmtId="176" fontId="41" fillId="2" borderId="192" xfId="23" applyNumberFormat="1" applyFont="1" applyFill="1" applyBorder="1" applyAlignment="1" applyProtection="1">
      <alignment horizontal="right" vertical="center"/>
      <protection locked="0"/>
    </xf>
    <xf numFmtId="176" fontId="41" fillId="2" borderId="76" xfId="23" applyNumberFormat="1" applyFont="1" applyFill="1" applyBorder="1" applyAlignment="1" applyProtection="1">
      <alignment horizontal="right" vertical="center"/>
      <protection locked="0"/>
    </xf>
    <xf numFmtId="176" fontId="41" fillId="2" borderId="191" xfId="23" applyNumberFormat="1" applyFont="1" applyFill="1" applyBorder="1" applyAlignment="1" applyProtection="1">
      <alignment horizontal="right" vertical="center"/>
      <protection locked="0"/>
    </xf>
    <xf numFmtId="37" fontId="47" fillId="0" borderId="190" xfId="23" applyFont="1" applyBorder="1" applyAlignment="1" applyProtection="1">
      <alignment horizontal="left" vertical="center" indent="1" shrinkToFit="1"/>
      <protection locked="0"/>
    </xf>
    <xf numFmtId="37" fontId="47" fillId="0" borderId="9" xfId="23" applyFont="1" applyBorder="1" applyAlignment="1" applyProtection="1">
      <alignment horizontal="left" vertical="center" indent="1" shrinkToFit="1"/>
      <protection locked="0"/>
    </xf>
    <xf numFmtId="182" fontId="47" fillId="0" borderId="1" xfId="23" applyNumberFormat="1" applyFont="1" applyBorder="1" applyAlignment="1" applyProtection="1">
      <alignment vertical="center"/>
      <protection locked="0"/>
    </xf>
    <xf numFmtId="182" fontId="47" fillId="0" borderId="9" xfId="23" applyNumberFormat="1" applyFont="1" applyBorder="1" applyAlignment="1" applyProtection="1">
      <alignment vertical="center"/>
      <protection locked="0"/>
    </xf>
    <xf numFmtId="182" fontId="47" fillId="0" borderId="189" xfId="23" applyNumberFormat="1" applyFont="1" applyBorder="1" applyAlignment="1" applyProtection="1">
      <alignment vertical="center"/>
      <protection locked="0"/>
    </xf>
    <xf numFmtId="182" fontId="41" fillId="0" borderId="11" xfId="23" applyNumberFormat="1" applyFont="1" applyBorder="1" applyAlignment="1" applyProtection="1">
      <alignment vertical="center"/>
      <protection locked="0"/>
    </xf>
    <xf numFmtId="182" fontId="41" fillId="0" borderId="35" xfId="23" applyNumberFormat="1" applyFont="1" applyBorder="1" applyAlignment="1" applyProtection="1">
      <alignment vertical="center"/>
      <protection locked="0"/>
    </xf>
    <xf numFmtId="37" fontId="44" fillId="0" borderId="180" xfId="23" applyFont="1" applyBorder="1" applyAlignment="1" applyProtection="1">
      <alignment horizontal="center" vertical="center" wrapText="1"/>
      <protection locked="0"/>
    </xf>
    <xf numFmtId="37" fontId="44" fillId="0" borderId="178" xfId="23" applyFont="1" applyBorder="1" applyAlignment="1" applyProtection="1">
      <alignment horizontal="center" vertical="center"/>
      <protection locked="0"/>
    </xf>
    <xf numFmtId="37" fontId="44" fillId="0" borderId="175" xfId="23" applyFont="1" applyBorder="1" applyAlignment="1" applyProtection="1">
      <alignment horizontal="center" vertical="center"/>
      <protection locked="0"/>
    </xf>
    <xf numFmtId="37" fontId="44" fillId="0" borderId="15" xfId="23" applyFont="1" applyBorder="1" applyAlignment="1" applyProtection="1">
      <alignment horizontal="center" vertical="center"/>
      <protection locked="0"/>
    </xf>
    <xf numFmtId="182" fontId="44" fillId="0" borderId="179" xfId="23" applyNumberFormat="1" applyFont="1" applyBorder="1" applyAlignment="1">
      <alignment vertical="center"/>
    </xf>
    <xf numFmtId="182" fontId="44" fillId="0" borderId="178" xfId="23" applyNumberFormat="1" applyFont="1" applyBorder="1" applyAlignment="1">
      <alignment vertical="center"/>
    </xf>
    <xf numFmtId="182" fontId="44" fillId="0" borderId="177" xfId="23" applyNumberFormat="1" applyFont="1" applyBorder="1" applyAlignment="1">
      <alignment vertical="center"/>
    </xf>
    <xf numFmtId="182" fontId="44" fillId="0" borderId="174" xfId="23" applyNumberFormat="1" applyFont="1" applyBorder="1" applyAlignment="1">
      <alignment vertical="center"/>
    </xf>
    <xf numFmtId="182" fontId="44" fillId="0" borderId="15" xfId="23" applyNumberFormat="1" applyFont="1" applyBorder="1" applyAlignment="1">
      <alignment vertical="center"/>
    </xf>
    <xf numFmtId="182" fontId="44" fillId="0" borderId="173" xfId="23" applyNumberFormat="1" applyFont="1" applyBorder="1" applyAlignment="1">
      <alignment vertical="center"/>
    </xf>
    <xf numFmtId="182" fontId="41" fillId="0" borderId="24" xfId="23" applyNumberFormat="1" applyFont="1" applyBorder="1" applyAlignment="1" applyProtection="1">
      <alignment vertical="center"/>
      <protection locked="0"/>
    </xf>
    <xf numFmtId="182" fontId="41" fillId="0" borderId="70" xfId="23" applyNumberFormat="1" applyFont="1" applyBorder="1" applyAlignment="1" applyProtection="1">
      <alignment vertical="center"/>
      <protection locked="0"/>
    </xf>
    <xf numFmtId="176" fontId="41" fillId="0" borderId="170" xfId="23" applyNumberFormat="1" applyFont="1" applyBorder="1" applyAlignment="1" applyProtection="1">
      <alignment vertical="center"/>
      <protection locked="0"/>
    </xf>
    <xf numFmtId="176" fontId="41" fillId="0" borderId="169" xfId="23" applyNumberFormat="1" applyFont="1" applyBorder="1" applyAlignment="1" applyProtection="1">
      <alignment vertical="center"/>
      <protection locked="0"/>
    </xf>
    <xf numFmtId="182" fontId="45" fillId="0" borderId="168" xfId="23" applyNumberFormat="1" applyFont="1" applyBorder="1" applyAlignment="1" applyProtection="1">
      <alignment horizontal="center" vertical="center"/>
      <protection locked="0"/>
    </xf>
    <xf numFmtId="182" fontId="42" fillId="0" borderId="168" xfId="23" applyNumberFormat="1" applyFont="1" applyBorder="1" applyAlignment="1" applyProtection="1">
      <alignment horizontal="center" vertical="center"/>
      <protection locked="0"/>
    </xf>
    <xf numFmtId="182" fontId="41" fillId="0" borderId="113" xfId="23" applyNumberFormat="1" applyFont="1" applyBorder="1" applyAlignment="1" applyProtection="1">
      <alignment vertical="center"/>
      <protection locked="0"/>
    </xf>
    <xf numFmtId="182" fontId="41" fillId="0" borderId="98" xfId="23" applyNumberFormat="1" applyFont="1" applyBorder="1" applyAlignment="1" applyProtection="1">
      <alignment vertical="center"/>
      <protection locked="0"/>
    </xf>
    <xf numFmtId="182" fontId="41" fillId="0" borderId="112" xfId="23" applyNumberFormat="1" applyFont="1" applyBorder="1" applyAlignment="1" applyProtection="1">
      <alignment vertical="center"/>
      <protection locked="0"/>
    </xf>
    <xf numFmtId="182" fontId="41" fillId="0" borderId="122" xfId="23" applyNumberFormat="1" applyFont="1" applyBorder="1" applyAlignment="1" applyProtection="1">
      <alignment vertical="center"/>
      <protection locked="0"/>
    </xf>
    <xf numFmtId="182" fontId="41" fillId="0" borderId="121" xfId="23" applyNumberFormat="1" applyFont="1" applyBorder="1" applyAlignment="1" applyProtection="1">
      <alignment vertical="center"/>
      <protection locked="0"/>
    </xf>
    <xf numFmtId="182" fontId="41" fillId="0" borderId="134" xfId="23" applyNumberFormat="1" applyFont="1" applyBorder="1" applyAlignment="1" applyProtection="1">
      <alignment vertical="center"/>
      <protection locked="0"/>
    </xf>
  </cellXfs>
  <cellStyles count="24">
    <cellStyle name="パーセント 2" xfId="6" xr:uid="{00000000-0005-0000-0000-000001000000}"/>
    <cellStyle name="パーセント 2 2" xfId="8" xr:uid="{00000000-0005-0000-0000-000002000000}"/>
    <cellStyle name="パーセント 3" xfId="10" xr:uid="{00000000-0005-0000-0000-000003000000}"/>
    <cellStyle name="パーセント 3 2" xfId="18" xr:uid="{F67EE801-94BC-43F6-99F0-1D522257EE03}"/>
    <cellStyle name="パーセント 4" xfId="19" xr:uid="{B81398A5-CC7A-4F81-A520-D9EC2292F588}"/>
    <cellStyle name="桁区切り" xfId="1" builtinId="6"/>
    <cellStyle name="桁区切り 2" xfId="5" xr:uid="{00000000-0005-0000-0000-000005000000}"/>
    <cellStyle name="桁区切り 2 2" xfId="14" xr:uid="{B9603924-0C1E-478B-991C-02889CA0B81E}"/>
    <cellStyle name="桁区切り 3" xfId="11" xr:uid="{00000000-0005-0000-0000-000006000000}"/>
    <cellStyle name="桁区切り 4" xfId="12" xr:uid="{00000000-0005-0000-0000-000007000000}"/>
    <cellStyle name="桁区切り 4 2" xfId="17" xr:uid="{FFE8B237-5B1B-438F-B86E-C08F17D6E067}"/>
    <cellStyle name="通貨 2" xfId="15" xr:uid="{95A4CCB1-814F-4BE9-80E6-36E43891FFD3}"/>
    <cellStyle name="標準" xfId="0" builtinId="0"/>
    <cellStyle name="標準 2" xfId="7" xr:uid="{00000000-0005-0000-0000-000009000000}"/>
    <cellStyle name="標準 3" xfId="9" xr:uid="{00000000-0005-0000-0000-00000A000000}"/>
    <cellStyle name="標準 3 2" xfId="20" xr:uid="{52D74783-8E25-43B5-B1A9-8A416AB70C5C}"/>
    <cellStyle name="標準 4" xfId="13" xr:uid="{00000000-0005-0000-0000-00000B000000}"/>
    <cellStyle name="標準 5" xfId="16" xr:uid="{F1C6B467-82F9-4777-9361-D259D5FB5CD0}"/>
    <cellStyle name="標準 6" xfId="21" xr:uid="{EA49477B-F3FD-467C-9C8B-AAF15E9818E8}"/>
    <cellStyle name="標準 6 2" xfId="22" xr:uid="{E3093B0A-5BA5-40A8-9BFE-D065028BC2F3}"/>
    <cellStyle name="標準_屋外拡声設備内訳明細書" xfId="2" xr:uid="{00000000-0005-0000-0000-00000C000000}"/>
    <cellStyle name="標準_佐賀市 第1期工事 第2回変更設計書090316" xfId="3" xr:uid="{00000000-0005-0000-0000-00000D000000}"/>
    <cellStyle name="標準_諸経費算出フロー（豊後高田）_120703" xfId="4" xr:uid="{00000000-0005-0000-0000-00000E000000}"/>
    <cellStyle name="標準_竹田市121001" xfId="23" xr:uid="{7539F763-2FB2-4269-8DB8-D9F12A69631E}"/>
  </cellStyles>
  <dxfs count="69">
    <dxf>
      <font>
        <color theme="0"/>
      </font>
    </dxf>
    <dxf>
      <font>
        <color theme="0"/>
      </font>
    </dxf>
    <dxf>
      <font>
        <color theme="0"/>
      </font>
    </dxf>
    <dxf>
      <font>
        <color theme="0"/>
      </font>
    </dxf>
    <dxf>
      <font>
        <color theme="0"/>
      </font>
      <fill>
        <patternFill>
          <bgColor theme="0"/>
        </patternFill>
      </fill>
    </dxf>
    <dxf>
      <font>
        <color theme="0"/>
      </font>
    </dxf>
    <dxf>
      <numFmt numFmtId="177" formatCode="#,##0;&quot;△ &quot;#,##0"/>
    </dxf>
    <dxf>
      <numFmt numFmtId="207" formatCode="#,##0.####;[Red]\-#,##0.####"/>
    </dxf>
    <dxf>
      <font>
        <color theme="0"/>
      </font>
      <fill>
        <patternFill>
          <bgColor theme="0"/>
        </patternFill>
      </fill>
    </dxf>
    <dxf>
      <font>
        <color theme="0"/>
      </font>
    </dxf>
    <dxf>
      <numFmt numFmtId="177" formatCode="#,##0;&quot;△ &quot;#,##0"/>
    </dxf>
    <dxf>
      <numFmt numFmtId="207" formatCode="#,##0.####;[Red]\-#,##0.####"/>
    </dxf>
    <dxf>
      <font>
        <color theme="0"/>
      </font>
      <fill>
        <patternFill>
          <bgColor theme="0"/>
        </patternFill>
      </fill>
    </dxf>
    <dxf>
      <font>
        <color theme="0"/>
      </font>
    </dxf>
    <dxf>
      <numFmt numFmtId="177" formatCode="#,##0;&quot;△ &quot;#,##0"/>
    </dxf>
    <dxf>
      <numFmt numFmtId="207" formatCode="#,##0.####;[Red]\-#,##0.####"/>
    </dxf>
    <dxf>
      <font>
        <color theme="0"/>
      </font>
      <fill>
        <patternFill>
          <bgColor theme="0"/>
        </patternFill>
      </fill>
    </dxf>
    <dxf>
      <font>
        <color theme="0"/>
      </font>
    </dxf>
    <dxf>
      <numFmt numFmtId="177" formatCode="#,##0;&quot;△ &quot;#,##0"/>
    </dxf>
    <dxf>
      <numFmt numFmtId="207" formatCode="#,##0.####;[Red]\-#,##0.####"/>
    </dxf>
    <dxf>
      <font>
        <color theme="0"/>
      </font>
      <fill>
        <patternFill>
          <bgColor theme="0"/>
        </patternFill>
      </fill>
    </dxf>
    <dxf>
      <font>
        <color theme="0"/>
      </font>
    </dxf>
    <dxf>
      <numFmt numFmtId="177" formatCode="#,##0;&quot;△ &quot;#,##0"/>
    </dxf>
    <dxf>
      <numFmt numFmtId="207" formatCode="#,##0.####;[Red]\-#,##0.####"/>
    </dxf>
    <dxf>
      <font>
        <color theme="0"/>
      </font>
      <fill>
        <patternFill>
          <bgColor theme="0"/>
        </patternFill>
      </fill>
    </dxf>
    <dxf>
      <font>
        <color theme="0"/>
      </font>
    </dxf>
    <dxf>
      <numFmt numFmtId="177" formatCode="#,##0;&quot;△ &quot;#,##0"/>
    </dxf>
    <dxf>
      <numFmt numFmtId="207" formatCode="#,##0.####;[Red]\-#,##0.####"/>
    </dxf>
    <dxf>
      <font>
        <color theme="0"/>
      </font>
      <fill>
        <patternFill>
          <bgColor theme="0"/>
        </patternFill>
      </fill>
    </dxf>
    <dxf>
      <font>
        <color theme="0"/>
      </font>
    </dxf>
    <dxf>
      <numFmt numFmtId="177" formatCode="#,##0;&quot;△ &quot;#,##0"/>
    </dxf>
    <dxf>
      <numFmt numFmtId="207" formatCode="#,##0.####;[Red]\-#,##0.####"/>
    </dxf>
    <dxf>
      <font>
        <color theme="0"/>
      </font>
      <fill>
        <patternFill>
          <bgColor theme="0"/>
        </patternFill>
      </fill>
    </dxf>
    <dxf>
      <font>
        <color theme="0"/>
      </font>
    </dxf>
    <dxf>
      <numFmt numFmtId="177" formatCode="#,##0;&quot;△ &quot;#,##0"/>
    </dxf>
    <dxf>
      <numFmt numFmtId="207" formatCode="#,##0.####;[Red]\-#,##0.####"/>
    </dxf>
    <dxf>
      <font>
        <color theme="0"/>
      </font>
      <fill>
        <patternFill>
          <bgColor theme="0"/>
        </patternFill>
      </fill>
    </dxf>
    <dxf>
      <font>
        <color theme="0"/>
      </font>
    </dxf>
    <dxf>
      <numFmt numFmtId="177" formatCode="#,##0;&quot;△ &quot;#,##0"/>
    </dxf>
    <dxf>
      <numFmt numFmtId="207" formatCode="#,##0.####;[Red]\-#,##0.####"/>
    </dxf>
    <dxf>
      <font>
        <color theme="0"/>
      </font>
      <fill>
        <patternFill>
          <bgColor theme="0"/>
        </patternFill>
      </fill>
    </dxf>
    <dxf>
      <font>
        <color theme="0"/>
      </font>
    </dxf>
    <dxf>
      <numFmt numFmtId="177" formatCode="#,##0;&quot;△ &quot;#,##0"/>
    </dxf>
    <dxf>
      <numFmt numFmtId="207" formatCode="#,##0.####;[Red]\-#,##0.####"/>
    </dxf>
    <dxf>
      <font>
        <color theme="0"/>
      </font>
      <fill>
        <patternFill>
          <bgColor theme="0"/>
        </patternFill>
      </fill>
    </dxf>
    <dxf>
      <font>
        <color theme="0"/>
      </font>
    </dxf>
    <dxf>
      <numFmt numFmtId="177" formatCode="#,##0;&quot;△ &quot;#,##0"/>
    </dxf>
    <dxf>
      <numFmt numFmtId="207" formatCode="#,##0.####;[Red]\-#,##0.####"/>
    </dxf>
    <dxf>
      <font>
        <color theme="0"/>
      </font>
      <fill>
        <patternFill>
          <bgColor theme="0"/>
        </patternFill>
      </fill>
    </dxf>
    <dxf>
      <font>
        <color theme="0"/>
      </font>
    </dxf>
    <dxf>
      <numFmt numFmtId="177" formatCode="#,##0;&quot;△ &quot;#,##0"/>
    </dxf>
    <dxf>
      <numFmt numFmtId="207" formatCode="#,##0.####;[Red]\-#,##0.####"/>
    </dxf>
    <dxf>
      <font>
        <color theme="0"/>
      </font>
      <fill>
        <patternFill>
          <bgColor theme="0"/>
        </patternFill>
      </fill>
    </dxf>
    <dxf>
      <font>
        <color theme="0"/>
      </font>
    </dxf>
    <dxf>
      <numFmt numFmtId="177" formatCode="#,##0;&quot;△ &quot;#,##0"/>
    </dxf>
    <dxf>
      <numFmt numFmtId="207" formatCode="#,##0.####;[Red]\-#,##0.####"/>
    </dxf>
    <dxf>
      <font>
        <color theme="0"/>
      </font>
      <fill>
        <patternFill>
          <bgColor theme="0"/>
        </patternFill>
      </fill>
    </dxf>
    <dxf>
      <font>
        <color theme="0"/>
      </font>
    </dxf>
    <dxf>
      <numFmt numFmtId="177" formatCode="#,##0;&quot;△ &quot;#,##0"/>
    </dxf>
    <dxf>
      <numFmt numFmtId="207" formatCode="#,##0.####;[Red]\-#,##0.####"/>
    </dxf>
    <dxf>
      <font>
        <color theme="0"/>
      </font>
      <fill>
        <patternFill>
          <bgColor theme="0"/>
        </patternFill>
      </fill>
    </dxf>
    <dxf>
      <font>
        <color theme="0"/>
      </font>
    </dxf>
    <dxf>
      <numFmt numFmtId="177" formatCode="#,##0;&quot;△ &quot;#,##0"/>
    </dxf>
    <dxf>
      <numFmt numFmtId="207" formatCode="#,##0.####;[Red]\-#,##0.####"/>
    </dxf>
    <dxf>
      <font>
        <color theme="0"/>
      </font>
      <fill>
        <patternFill>
          <bgColor theme="0"/>
        </patternFill>
      </fill>
    </dxf>
    <dxf>
      <font>
        <color theme="0"/>
      </font>
    </dxf>
    <dxf>
      <numFmt numFmtId="177" formatCode="#,##0;&quot;△ &quot;#,##0"/>
    </dxf>
    <dxf>
      <numFmt numFmtId="207" formatCode="#,##0.####;[Red]\-#,##0.####"/>
    </dxf>
    <dxf>
      <font>
        <color theme="0"/>
      </font>
      <fill>
        <patternFill>
          <bgColor theme="0"/>
        </patternFill>
      </fill>
    </dxf>
  </dxfs>
  <tableStyles count="0" defaultTableStyle="TableStyleMedium9" defaultPivotStyle="PivotStyleLight16"/>
  <colors>
    <mruColors>
      <color rgb="FFFFFFCC"/>
      <color rgb="FFCCCCFF"/>
      <color rgb="FFCCFFCC"/>
      <color rgb="FFFF00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938CE-571E-4162-9B07-874CEBFEF493}">
  <sheetPr>
    <tabColor rgb="FF00B050"/>
    <pageSetUpPr fitToPage="1"/>
  </sheetPr>
  <dimension ref="B1:K50"/>
  <sheetViews>
    <sheetView tabSelected="1" view="pageBreakPreview" zoomScale="90" zoomScaleNormal="100" zoomScaleSheetLayoutView="90" workbookViewId="0">
      <pane ySplit="6" topLeftCell="A7" activePane="bottomLeft" state="frozen"/>
      <selection activeCell="I33" sqref="I33"/>
      <selection pane="bottomLeft" activeCell="B2" sqref="B2:I4"/>
    </sheetView>
  </sheetViews>
  <sheetFormatPr defaultColWidth="9" defaultRowHeight="17.25" x14ac:dyDescent="0.15"/>
  <cols>
    <col min="1" max="1" width="1.625" style="3" customWidth="1"/>
    <col min="2" max="2" width="3.625" style="3" customWidth="1"/>
    <col min="3" max="4" width="2.125" style="3" customWidth="1"/>
    <col min="5" max="5" width="25.625" style="3" customWidth="1"/>
    <col min="6" max="8" width="16.625" style="26" customWidth="1"/>
    <col min="9" max="9" width="25.625" style="3" customWidth="1"/>
    <col min="10" max="11" width="1.625" style="3" customWidth="1"/>
    <col min="12" max="16384" width="9" style="3"/>
  </cols>
  <sheetData>
    <row r="1" spans="2:9" ht="9.9499999999999993" customHeight="1" x14ac:dyDescent="0.15">
      <c r="B1" s="1"/>
      <c r="C1" s="1"/>
      <c r="D1" s="1"/>
      <c r="E1" s="1"/>
      <c r="F1" s="2"/>
      <c r="G1" s="2"/>
      <c r="H1" s="2"/>
      <c r="I1" s="1"/>
    </row>
    <row r="2" spans="2:9" ht="21" customHeight="1" x14ac:dyDescent="0.15">
      <c r="B2" s="400" t="s">
        <v>407</v>
      </c>
      <c r="C2" s="400"/>
      <c r="D2" s="400"/>
      <c r="E2" s="400"/>
      <c r="F2" s="400"/>
      <c r="G2" s="400"/>
      <c r="H2" s="400"/>
      <c r="I2" s="400"/>
    </row>
    <row r="3" spans="2:9" ht="21" customHeight="1" x14ac:dyDescent="0.15">
      <c r="B3" s="400"/>
      <c r="C3" s="400"/>
      <c r="D3" s="400"/>
      <c r="E3" s="400"/>
      <c r="F3" s="400"/>
      <c r="G3" s="400"/>
      <c r="H3" s="400"/>
      <c r="I3" s="400"/>
    </row>
    <row r="4" spans="2:9" ht="21" customHeight="1" x14ac:dyDescent="0.15">
      <c r="B4" s="400"/>
      <c r="C4" s="400"/>
      <c r="D4" s="400"/>
      <c r="E4" s="400"/>
      <c r="F4" s="400"/>
      <c r="G4" s="400"/>
      <c r="H4" s="400"/>
      <c r="I4" s="400"/>
    </row>
    <row r="5" spans="2:9" s="7" customFormat="1" ht="21" customHeight="1" thickBot="1" x14ac:dyDescent="0.2">
      <c r="B5" s="4"/>
      <c r="C5" s="4"/>
      <c r="D5" s="4"/>
      <c r="E5" s="5"/>
      <c r="F5" s="110" t="s">
        <v>208</v>
      </c>
      <c r="G5" s="110"/>
      <c r="H5" s="110"/>
      <c r="I5" s="6" t="s">
        <v>28</v>
      </c>
    </row>
    <row r="6" spans="2:9" ht="21" customHeight="1" thickTop="1" thickBot="1" x14ac:dyDescent="0.2">
      <c r="B6" s="401" t="s">
        <v>21</v>
      </c>
      <c r="C6" s="402"/>
      <c r="D6" s="402"/>
      <c r="E6" s="402"/>
      <c r="F6" s="271" t="s">
        <v>205</v>
      </c>
      <c r="G6" s="180" t="s">
        <v>90</v>
      </c>
      <c r="H6" s="181" t="s">
        <v>89</v>
      </c>
      <c r="I6" s="182" t="s">
        <v>32</v>
      </c>
    </row>
    <row r="7" spans="2:9" ht="21" customHeight="1" x14ac:dyDescent="0.15">
      <c r="B7" s="183">
        <v>1</v>
      </c>
      <c r="C7" s="184" t="s">
        <v>12</v>
      </c>
      <c r="D7" s="184"/>
      <c r="E7" s="184" t="s">
        <v>33</v>
      </c>
      <c r="F7" s="272"/>
      <c r="G7" s="121"/>
      <c r="H7" s="122"/>
      <c r="I7" s="8"/>
    </row>
    <row r="8" spans="2:9" ht="21" customHeight="1" x14ac:dyDescent="0.15">
      <c r="B8" s="14" t="s">
        <v>16</v>
      </c>
      <c r="C8" s="15">
        <v>1</v>
      </c>
      <c r="D8" s="16" t="s">
        <v>2</v>
      </c>
      <c r="E8" s="9" t="s">
        <v>87</v>
      </c>
      <c r="F8" s="273"/>
      <c r="G8" s="111"/>
      <c r="H8" s="112"/>
      <c r="I8" s="113"/>
    </row>
    <row r="9" spans="2:9" ht="21" customHeight="1" x14ac:dyDescent="0.15">
      <c r="B9" s="12"/>
      <c r="C9" s="10">
        <v>1</v>
      </c>
      <c r="D9" s="10" t="s">
        <v>11</v>
      </c>
      <c r="E9" s="266" t="s">
        <v>81</v>
      </c>
      <c r="F9" s="274"/>
      <c r="G9" s="123"/>
      <c r="H9" s="124"/>
      <c r="I9" s="11"/>
    </row>
    <row r="10" spans="2:9" ht="21" customHeight="1" x14ac:dyDescent="0.15">
      <c r="B10" s="12"/>
      <c r="C10" s="10">
        <v>2</v>
      </c>
      <c r="D10" s="10" t="s">
        <v>11</v>
      </c>
      <c r="E10" s="266" t="s">
        <v>82</v>
      </c>
      <c r="F10" s="274"/>
      <c r="G10" s="123"/>
      <c r="H10" s="124"/>
      <c r="I10" s="11"/>
    </row>
    <row r="11" spans="2:9" ht="21" customHeight="1" x14ac:dyDescent="0.15">
      <c r="B11" s="12"/>
      <c r="C11" s="10">
        <v>3</v>
      </c>
      <c r="D11" s="10" t="s">
        <v>11</v>
      </c>
      <c r="E11" s="266" t="s">
        <v>83</v>
      </c>
      <c r="F11" s="274"/>
      <c r="G11" s="123"/>
      <c r="H11" s="124"/>
      <c r="I11" s="11"/>
    </row>
    <row r="12" spans="2:9" ht="21" customHeight="1" x14ac:dyDescent="0.15">
      <c r="B12" s="12"/>
      <c r="C12" s="10">
        <v>4</v>
      </c>
      <c r="D12" s="10" t="s">
        <v>11</v>
      </c>
      <c r="E12" s="266" t="s">
        <v>84</v>
      </c>
      <c r="F12" s="274"/>
      <c r="G12" s="123"/>
      <c r="H12" s="124"/>
      <c r="I12" s="11"/>
    </row>
    <row r="13" spans="2:9" ht="21" customHeight="1" x14ac:dyDescent="0.15">
      <c r="B13" s="12"/>
      <c r="C13" s="10">
        <v>5</v>
      </c>
      <c r="D13" s="10" t="s">
        <v>11</v>
      </c>
      <c r="E13" s="266" t="s">
        <v>85</v>
      </c>
      <c r="F13" s="274"/>
      <c r="G13" s="123"/>
      <c r="H13" s="124"/>
      <c r="I13" s="11"/>
    </row>
    <row r="14" spans="2:9" ht="21" customHeight="1" x14ac:dyDescent="0.15">
      <c r="B14" s="13"/>
      <c r="C14" s="18"/>
      <c r="D14" s="18"/>
      <c r="E14" s="267"/>
      <c r="F14" s="275"/>
      <c r="G14" s="116"/>
      <c r="H14" s="117"/>
      <c r="I14" s="19"/>
    </row>
    <row r="15" spans="2:9" ht="21" customHeight="1" thickBot="1" x14ac:dyDescent="0.2">
      <c r="B15" s="388" t="s">
        <v>15</v>
      </c>
      <c r="C15" s="389"/>
      <c r="D15" s="389"/>
      <c r="E15" s="389"/>
      <c r="F15" s="276">
        <f>SUM(F7:F14)</f>
        <v>0</v>
      </c>
      <c r="G15" s="118">
        <f>SUM(G7:G14)</f>
        <v>0</v>
      </c>
      <c r="H15" s="119">
        <f>SUM(H7:H14)</f>
        <v>0</v>
      </c>
      <c r="I15" s="120"/>
    </row>
    <row r="16" spans="2:9" ht="21" customHeight="1" x14ac:dyDescent="0.15">
      <c r="B16" s="183">
        <v>2</v>
      </c>
      <c r="C16" s="184" t="s">
        <v>12</v>
      </c>
      <c r="D16" s="184"/>
      <c r="E16" s="184" t="s">
        <v>31</v>
      </c>
      <c r="F16" s="272"/>
      <c r="G16" s="121"/>
      <c r="H16" s="122"/>
      <c r="I16" s="8"/>
    </row>
    <row r="17" spans="2:9" ht="21" customHeight="1" x14ac:dyDescent="0.15">
      <c r="B17" s="14" t="s">
        <v>16</v>
      </c>
      <c r="C17" s="15">
        <v>1</v>
      </c>
      <c r="D17" s="16" t="s">
        <v>2</v>
      </c>
      <c r="E17" s="9" t="s">
        <v>86</v>
      </c>
      <c r="F17" s="273"/>
      <c r="G17" s="111"/>
      <c r="H17" s="112"/>
      <c r="I17" s="113"/>
    </row>
    <row r="18" spans="2:9" ht="21" customHeight="1" x14ac:dyDescent="0.15">
      <c r="B18" s="114"/>
      <c r="C18" s="10">
        <v>1</v>
      </c>
      <c r="D18" s="10" t="s">
        <v>11</v>
      </c>
      <c r="E18" s="266" t="s">
        <v>209</v>
      </c>
      <c r="F18" s="273"/>
      <c r="G18" s="111"/>
      <c r="H18" s="112"/>
      <c r="I18" s="11"/>
    </row>
    <row r="19" spans="2:9" ht="21" customHeight="1" x14ac:dyDescent="0.15">
      <c r="B19" s="114"/>
      <c r="C19" s="10">
        <v>2</v>
      </c>
      <c r="D19" s="10" t="s">
        <v>11</v>
      </c>
      <c r="E19" s="266" t="str">
        <f>E9</f>
        <v>伝送路設備</v>
      </c>
      <c r="F19" s="273"/>
      <c r="G19" s="111"/>
      <c r="H19" s="112"/>
      <c r="I19" s="11"/>
    </row>
    <row r="20" spans="2:9" ht="21" customHeight="1" x14ac:dyDescent="0.15">
      <c r="B20" s="114"/>
      <c r="C20" s="10">
        <v>3</v>
      </c>
      <c r="D20" s="10" t="s">
        <v>11</v>
      </c>
      <c r="E20" s="266" t="str">
        <f>E10</f>
        <v>送受信装置</v>
      </c>
      <c r="F20" s="273"/>
      <c r="G20" s="111"/>
      <c r="H20" s="112"/>
      <c r="I20" s="11"/>
    </row>
    <row r="21" spans="2:9" ht="21" customHeight="1" x14ac:dyDescent="0.15">
      <c r="B21" s="114"/>
      <c r="C21" s="10"/>
      <c r="D21" s="10"/>
      <c r="E21" s="266"/>
      <c r="F21" s="274"/>
      <c r="G21" s="123"/>
      <c r="H21" s="124"/>
      <c r="I21" s="11"/>
    </row>
    <row r="22" spans="2:9" ht="21" customHeight="1" x14ac:dyDescent="0.15">
      <c r="B22" s="403" t="s">
        <v>14</v>
      </c>
      <c r="C22" s="404"/>
      <c r="D22" s="404"/>
      <c r="E22" s="404"/>
      <c r="F22" s="275">
        <f>SUM(F16:F21)</f>
        <v>0</v>
      </c>
      <c r="G22" s="116">
        <f>SUM(G16:G21)</f>
        <v>0</v>
      </c>
      <c r="H22" s="117">
        <f>SUM(H16:H21)</f>
        <v>0</v>
      </c>
      <c r="I22" s="19"/>
    </row>
    <row r="23" spans="2:9" ht="21" customHeight="1" x14ac:dyDescent="0.15">
      <c r="B23" s="14" t="s">
        <v>16</v>
      </c>
      <c r="C23" s="15">
        <v>2</v>
      </c>
      <c r="D23" s="16" t="s">
        <v>2</v>
      </c>
      <c r="E23" s="9" t="s">
        <v>88</v>
      </c>
      <c r="F23" s="273"/>
      <c r="G23" s="111"/>
      <c r="H23" s="112"/>
      <c r="I23" s="113"/>
    </row>
    <row r="24" spans="2:9" ht="21" customHeight="1" x14ac:dyDescent="0.15">
      <c r="B24" s="114"/>
      <c r="C24" s="9">
        <v>1</v>
      </c>
      <c r="D24" s="9" t="s">
        <v>11</v>
      </c>
      <c r="E24" s="266" t="s">
        <v>209</v>
      </c>
      <c r="F24" s="273"/>
      <c r="G24" s="111"/>
      <c r="H24" s="112"/>
      <c r="I24" s="113"/>
    </row>
    <row r="25" spans="2:9" ht="21" customHeight="1" x14ac:dyDescent="0.15">
      <c r="B25" s="114"/>
      <c r="C25" s="9">
        <v>2</v>
      </c>
      <c r="D25" s="9" t="s">
        <v>11</v>
      </c>
      <c r="E25" s="266" t="str">
        <f>E9</f>
        <v>伝送路設備</v>
      </c>
      <c r="F25" s="273"/>
      <c r="G25" s="111"/>
      <c r="H25" s="112"/>
      <c r="I25" s="113"/>
    </row>
    <row r="26" spans="2:9" ht="21" customHeight="1" x14ac:dyDescent="0.15">
      <c r="B26" s="114"/>
      <c r="C26" s="9">
        <v>3</v>
      </c>
      <c r="D26" s="9" t="s">
        <v>11</v>
      </c>
      <c r="E26" s="268" t="str">
        <f>E10</f>
        <v>送受信装置</v>
      </c>
      <c r="F26" s="273"/>
      <c r="G26" s="111"/>
      <c r="H26" s="112"/>
      <c r="I26" s="11"/>
    </row>
    <row r="27" spans="2:9" ht="21" customHeight="1" x14ac:dyDescent="0.15">
      <c r="B27" s="114"/>
      <c r="C27" s="9">
        <v>4</v>
      </c>
      <c r="D27" s="9" t="s">
        <v>11</v>
      </c>
      <c r="E27" s="268" t="str">
        <f>E11</f>
        <v>電源設備</v>
      </c>
      <c r="F27" s="273"/>
      <c r="G27" s="111"/>
      <c r="H27" s="112"/>
      <c r="I27" s="11"/>
    </row>
    <row r="28" spans="2:9" ht="21" customHeight="1" x14ac:dyDescent="0.15">
      <c r="B28" s="114"/>
      <c r="C28" s="9">
        <v>5</v>
      </c>
      <c r="D28" s="9" t="s">
        <v>11</v>
      </c>
      <c r="E28" s="268" t="str">
        <f>E12</f>
        <v>監視制御・測定装置</v>
      </c>
      <c r="F28" s="273"/>
      <c r="G28" s="111"/>
      <c r="H28" s="112"/>
      <c r="I28" s="11"/>
    </row>
    <row r="29" spans="2:9" ht="21" customHeight="1" x14ac:dyDescent="0.15">
      <c r="B29" s="114"/>
      <c r="C29" s="9">
        <v>6</v>
      </c>
      <c r="D29" s="9" t="s">
        <v>11</v>
      </c>
      <c r="E29" s="268" t="str">
        <f>E13</f>
        <v>ヘッドエンド装置</v>
      </c>
      <c r="F29" s="273"/>
      <c r="G29" s="111"/>
      <c r="H29" s="112"/>
      <c r="I29" s="11"/>
    </row>
    <row r="30" spans="2:9" ht="21" customHeight="1" x14ac:dyDescent="0.15">
      <c r="B30" s="114"/>
      <c r="C30" s="9">
        <v>7</v>
      </c>
      <c r="D30" s="9" t="s">
        <v>11</v>
      </c>
      <c r="E30" s="268" t="s">
        <v>156</v>
      </c>
      <c r="F30" s="273"/>
      <c r="G30" s="111"/>
      <c r="H30" s="112"/>
      <c r="I30" s="11"/>
    </row>
    <row r="31" spans="2:9" ht="21" customHeight="1" x14ac:dyDescent="0.15">
      <c r="B31" s="114"/>
      <c r="C31" s="9">
        <v>8</v>
      </c>
      <c r="D31" s="9" t="s">
        <v>11</v>
      </c>
      <c r="E31" s="266" t="s">
        <v>44</v>
      </c>
      <c r="F31" s="273"/>
      <c r="G31" s="111"/>
      <c r="H31" s="112"/>
      <c r="I31" s="11"/>
    </row>
    <row r="32" spans="2:9" ht="21" customHeight="1" x14ac:dyDescent="0.15">
      <c r="B32" s="114"/>
      <c r="C32" s="9"/>
      <c r="D32" s="9"/>
      <c r="E32" s="266"/>
      <c r="F32" s="273"/>
      <c r="G32" s="111"/>
      <c r="H32" s="112"/>
      <c r="I32" s="11"/>
    </row>
    <row r="33" spans="2:11" ht="21" customHeight="1" x14ac:dyDescent="0.15">
      <c r="B33" s="405" t="s">
        <v>14</v>
      </c>
      <c r="C33" s="406"/>
      <c r="D33" s="406"/>
      <c r="E33" s="406"/>
      <c r="F33" s="277">
        <f>SUM(F23:F32)</f>
        <v>0</v>
      </c>
      <c r="G33" s="125">
        <f>SUM(G23:G32)</f>
        <v>0</v>
      </c>
      <c r="H33" s="126">
        <f>SUM(H23:H32)</f>
        <v>0</v>
      </c>
      <c r="I33" s="115"/>
    </row>
    <row r="34" spans="2:11" ht="21" customHeight="1" x14ac:dyDescent="0.15">
      <c r="B34" s="392" t="s">
        <v>408</v>
      </c>
      <c r="C34" s="393"/>
      <c r="D34" s="393"/>
      <c r="E34" s="393"/>
      <c r="F34" s="278">
        <f>ROUNDDOWN(F$33*$I$34,-3)</f>
        <v>0</v>
      </c>
      <c r="G34" s="265">
        <f>ROUNDDOWN(G$33*$I$34,-3)</f>
        <v>0</v>
      </c>
      <c r="H34" s="298">
        <f>ROUNDDOWN(H$33*$I$34,-3)</f>
        <v>0</v>
      </c>
      <c r="I34" s="301">
        <v>1.02</v>
      </c>
    </row>
    <row r="35" spans="2:11" ht="21" customHeight="1" x14ac:dyDescent="0.15">
      <c r="B35" s="384" t="s">
        <v>13</v>
      </c>
      <c r="C35" s="385"/>
      <c r="D35" s="385"/>
      <c r="E35" s="385"/>
      <c r="F35" s="289">
        <f>F22+F34</f>
        <v>0</v>
      </c>
      <c r="G35" s="290">
        <f>G22+G34</f>
        <v>0</v>
      </c>
      <c r="H35" s="291">
        <f>H22+H34</f>
        <v>0</v>
      </c>
      <c r="I35" s="292" t="s">
        <v>144</v>
      </c>
    </row>
    <row r="36" spans="2:11" ht="21" customHeight="1" x14ac:dyDescent="0.15">
      <c r="B36" s="127" t="s">
        <v>16</v>
      </c>
      <c r="C36" s="128">
        <v>3</v>
      </c>
      <c r="D36" s="129" t="s">
        <v>2</v>
      </c>
      <c r="E36" s="269" t="s">
        <v>34</v>
      </c>
      <c r="F36" s="279"/>
      <c r="G36" s="130"/>
      <c r="H36" s="131"/>
      <c r="I36" s="132"/>
    </row>
    <row r="37" spans="2:11" ht="21" customHeight="1" x14ac:dyDescent="0.15">
      <c r="B37" s="24" t="s">
        <v>16</v>
      </c>
      <c r="C37" s="17">
        <v>4</v>
      </c>
      <c r="D37" s="25" t="s">
        <v>2</v>
      </c>
      <c r="E37" s="10" t="s">
        <v>35</v>
      </c>
      <c r="F37" s="274"/>
      <c r="G37" s="123"/>
      <c r="H37" s="124"/>
      <c r="I37" s="133"/>
    </row>
    <row r="38" spans="2:11" ht="21" customHeight="1" x14ac:dyDescent="0.15">
      <c r="B38" s="191" t="s">
        <v>16</v>
      </c>
      <c r="C38" s="154">
        <v>5</v>
      </c>
      <c r="D38" s="192" t="s">
        <v>2</v>
      </c>
      <c r="E38" s="270" t="s">
        <v>36</v>
      </c>
      <c r="F38" s="277"/>
      <c r="G38" s="125"/>
      <c r="H38" s="126"/>
      <c r="I38" s="193"/>
    </row>
    <row r="39" spans="2:11" ht="21" customHeight="1" x14ac:dyDescent="0.15">
      <c r="B39" s="386" t="s">
        <v>13</v>
      </c>
      <c r="C39" s="387"/>
      <c r="D39" s="387"/>
      <c r="E39" s="387"/>
      <c r="F39" s="293">
        <f>SUM(F36:F38)</f>
        <v>0</v>
      </c>
      <c r="G39" s="294">
        <f>SUM(G36:G38)</f>
        <v>0</v>
      </c>
      <c r="H39" s="295">
        <f>SUM(H36:H38)</f>
        <v>0</v>
      </c>
      <c r="I39" s="296"/>
    </row>
    <row r="40" spans="2:11" ht="21" customHeight="1" thickBot="1" x14ac:dyDescent="0.2">
      <c r="B40" s="388" t="s">
        <v>15</v>
      </c>
      <c r="C40" s="389"/>
      <c r="D40" s="389"/>
      <c r="E40" s="389"/>
      <c r="F40" s="276">
        <f>F35+F39</f>
        <v>0</v>
      </c>
      <c r="G40" s="118">
        <f>G35+G39</f>
        <v>0</v>
      </c>
      <c r="H40" s="119">
        <f>H35+H39</f>
        <v>0</v>
      </c>
      <c r="I40" s="134"/>
    </row>
    <row r="41" spans="2:11" ht="21" customHeight="1" x14ac:dyDescent="0.15">
      <c r="B41" s="185">
        <v>3</v>
      </c>
      <c r="C41" s="186" t="s">
        <v>12</v>
      </c>
      <c r="D41" s="186"/>
      <c r="E41" s="186" t="s">
        <v>27</v>
      </c>
      <c r="F41" s="280"/>
      <c r="G41" s="135"/>
      <c r="H41" s="136"/>
      <c r="I41" s="137"/>
    </row>
    <row r="42" spans="2:11" ht="21" customHeight="1" x14ac:dyDescent="0.15">
      <c r="B42" s="20"/>
      <c r="C42" s="21"/>
      <c r="D42" s="21"/>
      <c r="E42" s="21"/>
      <c r="F42" s="280"/>
      <c r="G42" s="135"/>
      <c r="H42" s="136"/>
      <c r="I42" s="138"/>
    </row>
    <row r="43" spans="2:11" ht="21" customHeight="1" thickBot="1" x14ac:dyDescent="0.2">
      <c r="B43" s="388" t="s">
        <v>18</v>
      </c>
      <c r="C43" s="389">
        <v>0</v>
      </c>
      <c r="D43" s="389">
        <v>0</v>
      </c>
      <c r="E43" s="389">
        <v>0</v>
      </c>
      <c r="F43" s="276">
        <f>F41</f>
        <v>0</v>
      </c>
      <c r="G43" s="118">
        <f>G41</f>
        <v>0</v>
      </c>
      <c r="H43" s="119">
        <f>H41</f>
        <v>0</v>
      </c>
      <c r="I43" s="134"/>
    </row>
    <row r="44" spans="2:11" ht="21" customHeight="1" thickBot="1" x14ac:dyDescent="0.2">
      <c r="B44" s="390" t="s">
        <v>22</v>
      </c>
      <c r="C44" s="391"/>
      <c r="D44" s="391"/>
      <c r="E44" s="391"/>
      <c r="F44" s="281">
        <f>F15+F40+F43</f>
        <v>0</v>
      </c>
      <c r="G44" s="139">
        <f>G15+G40+G43</f>
        <v>0</v>
      </c>
      <c r="H44" s="140">
        <f>H15+H40+H43</f>
        <v>0</v>
      </c>
      <c r="I44" s="141"/>
      <c r="J44" s="22"/>
      <c r="K44" s="22"/>
    </row>
    <row r="45" spans="2:11" ht="21" hidden="1" customHeight="1" thickBot="1" x14ac:dyDescent="0.2">
      <c r="B45" s="394" t="s">
        <v>24</v>
      </c>
      <c r="C45" s="395"/>
      <c r="D45" s="395"/>
      <c r="E45" s="395"/>
      <c r="F45" s="282">
        <f>ROUNDDOWN(F44*$I45,0)</f>
        <v>0</v>
      </c>
      <c r="G45" s="142">
        <f>ROUNDDOWN(G44*$I45,0)</f>
        <v>0</v>
      </c>
      <c r="H45" s="143"/>
      <c r="I45" s="144">
        <v>0.1</v>
      </c>
    </row>
    <row r="46" spans="2:11" ht="21" hidden="1" customHeight="1" thickTop="1" x14ac:dyDescent="0.15">
      <c r="B46" s="396" t="s">
        <v>25</v>
      </c>
      <c r="C46" s="397"/>
      <c r="D46" s="397"/>
      <c r="E46" s="397"/>
      <c r="F46" s="283">
        <f>SUM(F44:F45)</f>
        <v>0</v>
      </c>
      <c r="G46" s="145">
        <f>SUM(G44:G45)</f>
        <v>0</v>
      </c>
      <c r="H46" s="146">
        <f>SUM(H44:H45)</f>
        <v>0</v>
      </c>
      <c r="I46" s="147"/>
      <c r="J46" s="23"/>
      <c r="K46" s="23"/>
    </row>
    <row r="47" spans="2:11" ht="21" customHeight="1" thickTop="1" x14ac:dyDescent="0.15">
      <c r="B47" s="398" t="s">
        <v>23</v>
      </c>
      <c r="C47" s="399"/>
      <c r="D47" s="399"/>
      <c r="E47" s="399"/>
      <c r="F47" s="284">
        <f>ROUND($F44*$I$47,-3)</f>
        <v>0</v>
      </c>
      <c r="G47" s="148">
        <f>ROUND($F44*$I$47,-3)</f>
        <v>0</v>
      </c>
      <c r="H47" s="149">
        <f>ROUNDDOWN(H44,-3)</f>
        <v>0</v>
      </c>
      <c r="I47" s="302">
        <v>1</v>
      </c>
    </row>
    <row r="48" spans="2:11" ht="21" customHeight="1" x14ac:dyDescent="0.15">
      <c r="B48" s="394" t="s">
        <v>24</v>
      </c>
      <c r="C48" s="395"/>
      <c r="D48" s="395"/>
      <c r="E48" s="395"/>
      <c r="F48" s="282">
        <f>ROUNDDOWN(F47*$I48,0)</f>
        <v>0</v>
      </c>
      <c r="G48" s="142">
        <f>ROUNDDOWN(G47*$I48,0)</f>
        <v>0</v>
      </c>
      <c r="H48" s="143">
        <f>ROUNDDOWN(H47*$I48,0)</f>
        <v>0</v>
      </c>
      <c r="I48" s="150">
        <v>0.1</v>
      </c>
    </row>
    <row r="49" spans="2:9" ht="21" customHeight="1" thickBot="1" x14ac:dyDescent="0.2">
      <c r="B49" s="382" t="s">
        <v>25</v>
      </c>
      <c r="C49" s="383"/>
      <c r="D49" s="383"/>
      <c r="E49" s="383"/>
      <c r="F49" s="285">
        <f>SUM(F47:F48)</f>
        <v>0</v>
      </c>
      <c r="G49" s="151">
        <f>SUM(G47:G48)</f>
        <v>0</v>
      </c>
      <c r="H49" s="152">
        <f>SUM(H47:H48)</f>
        <v>0</v>
      </c>
      <c r="I49" s="299"/>
    </row>
    <row r="50" spans="2:9" ht="18" thickTop="1" x14ac:dyDescent="0.15">
      <c r="F50" s="153"/>
      <c r="G50" s="153"/>
      <c r="H50" s="153"/>
    </row>
  </sheetData>
  <mergeCells count="16">
    <mergeCell ref="B2:I4"/>
    <mergeCell ref="B6:E6"/>
    <mergeCell ref="B15:E15"/>
    <mergeCell ref="B22:E22"/>
    <mergeCell ref="B33:E33"/>
    <mergeCell ref="B34:E34"/>
    <mergeCell ref="B45:E45"/>
    <mergeCell ref="B46:E46"/>
    <mergeCell ref="B47:E47"/>
    <mergeCell ref="B48:E48"/>
    <mergeCell ref="B49:E49"/>
    <mergeCell ref="B35:E35"/>
    <mergeCell ref="B39:E39"/>
    <mergeCell ref="B40:E40"/>
    <mergeCell ref="B43:E43"/>
    <mergeCell ref="B44:E44"/>
  </mergeCells>
  <phoneticPr fontId="4"/>
  <printOptions horizontalCentered="1"/>
  <pageMargins left="0.59055118110236227" right="0.19685039370078741" top="0.19685039370078741" bottom="0" header="0.31496062992125984" footer="0.11811023622047245"/>
  <pageSetup paperSize="9" scale="8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DEE22-9561-454B-A5D3-3F6A95469EFD}">
  <sheetPr>
    <tabColor theme="9" tint="0.79998168889431442"/>
  </sheetPr>
  <dimension ref="B1:T101"/>
  <sheetViews>
    <sheetView view="pageBreakPreview" zoomScale="70" zoomScaleNormal="100" zoomScaleSheetLayoutView="70" workbookViewId="0">
      <selection activeCell="I8" sqref="I8:J8"/>
    </sheetView>
  </sheetViews>
  <sheetFormatPr defaultColWidth="9" defaultRowHeight="24" customHeight="1" x14ac:dyDescent="0.15"/>
  <cols>
    <col min="1" max="1" width="1.625" style="33" customWidth="1"/>
    <col min="2" max="2" width="3.125" style="46" customWidth="1"/>
    <col min="3" max="3" width="3.625" style="37" customWidth="1"/>
    <col min="4" max="4" width="3.125" style="33" customWidth="1"/>
    <col min="5" max="5" width="28.625" style="33" customWidth="1"/>
    <col min="6" max="6" width="25.625" style="33" customWidth="1"/>
    <col min="7" max="7" width="8.625" style="37" customWidth="1"/>
    <col min="8" max="8" width="2.125" style="46" customWidth="1"/>
    <col min="9" max="9" width="10.625" style="47" customWidth="1"/>
    <col min="10" max="10" width="2.125" style="40" customWidth="1"/>
    <col min="11" max="11" width="15.625" style="47" customWidth="1"/>
    <col min="12" max="12" width="2.125" style="46" customWidth="1"/>
    <col min="13" max="13" width="16.625" style="47" customWidth="1"/>
    <col min="14" max="14" width="2.125" style="40" customWidth="1"/>
    <col min="15" max="15" width="9.125" style="37" customWidth="1"/>
    <col min="16" max="16" width="9.125" style="156" hidden="1" customWidth="1"/>
    <col min="17" max="17" width="22.625" style="33" customWidth="1"/>
    <col min="18" max="19" width="1.625" style="33" customWidth="1"/>
    <col min="20" max="20" width="5.625" style="34" customWidth="1"/>
    <col min="21" max="16384" width="9" style="33"/>
  </cols>
  <sheetData>
    <row r="1" spans="2:20" ht="27" customHeight="1" x14ac:dyDescent="0.15">
      <c r="B1" s="27"/>
      <c r="C1" s="28"/>
      <c r="D1" s="29"/>
      <c r="E1" s="29"/>
      <c r="F1" s="29"/>
      <c r="G1" s="28"/>
      <c r="H1" s="30"/>
      <c r="I1" s="31"/>
      <c r="J1" s="32"/>
      <c r="K1" s="31"/>
      <c r="L1" s="30"/>
      <c r="M1" s="31"/>
      <c r="N1" s="32"/>
      <c r="O1" s="28"/>
      <c r="P1" s="155"/>
      <c r="Q1" s="187"/>
    </row>
    <row r="2" spans="2:20" ht="27" customHeight="1" x14ac:dyDescent="0.15">
      <c r="B2" s="166" t="s">
        <v>43</v>
      </c>
      <c r="C2" s="165"/>
      <c r="D2" s="165"/>
      <c r="E2" s="165"/>
      <c r="F2" s="165"/>
      <c r="G2" s="165"/>
      <c r="H2" s="165"/>
      <c r="I2" s="165"/>
      <c r="J2" s="165"/>
      <c r="K2" s="165"/>
      <c r="L2" s="165"/>
      <c r="M2" s="167"/>
      <c r="N2" s="165"/>
      <c r="O2" s="165"/>
      <c r="P2" s="168"/>
      <c r="Q2" s="169"/>
      <c r="T2" s="42"/>
    </row>
    <row r="3" spans="2:20" ht="27" customHeight="1" x14ac:dyDescent="0.15">
      <c r="B3" s="36"/>
      <c r="C3" s="43"/>
      <c r="D3" s="44"/>
      <c r="E3" s="45"/>
      <c r="Q3" s="41"/>
    </row>
    <row r="4" spans="2:20" ht="27" customHeight="1" x14ac:dyDescent="0.15">
      <c r="B4" s="36"/>
      <c r="F4" s="109"/>
      <c r="G4" s="48"/>
      <c r="H4" s="48"/>
      <c r="I4" s="407"/>
      <c r="J4" s="407"/>
      <c r="K4" s="407"/>
      <c r="L4" s="49"/>
      <c r="M4" s="50"/>
      <c r="O4" s="51"/>
      <c r="P4" s="157"/>
      <c r="Q4" s="188"/>
    </row>
    <row r="5" spans="2:20" ht="27" customHeight="1" x14ac:dyDescent="0.15">
      <c r="B5" s="36"/>
      <c r="F5" s="109"/>
      <c r="G5" s="48"/>
      <c r="H5" s="48"/>
      <c r="I5" s="304"/>
      <c r="J5" s="304"/>
      <c r="K5" s="304"/>
      <c r="L5" s="49"/>
      <c r="M5" s="50"/>
      <c r="O5" s="51"/>
      <c r="P5" s="157"/>
      <c r="Q5" s="188"/>
    </row>
    <row r="6" spans="2:20" ht="27" customHeight="1" x14ac:dyDescent="0.6">
      <c r="B6" s="36"/>
      <c r="G6" s="38"/>
      <c r="H6" s="48"/>
      <c r="I6" s="52"/>
      <c r="J6" s="52"/>
      <c r="K6" s="52"/>
      <c r="L6" s="48"/>
      <c r="Q6" s="41"/>
      <c r="T6" s="53"/>
    </row>
    <row r="7" spans="2:20" ht="27" customHeight="1" x14ac:dyDescent="0.15">
      <c r="B7" s="56">
        <v>1</v>
      </c>
      <c r="C7" s="44" t="s">
        <v>12</v>
      </c>
      <c r="D7" s="57" t="str">
        <f>一覧表!E7</f>
        <v>機 器 単 体 費</v>
      </c>
      <c r="E7" s="57"/>
      <c r="F7" s="48"/>
      <c r="I7" s="39"/>
      <c r="J7" s="39"/>
      <c r="K7" s="39"/>
      <c r="M7" s="39"/>
      <c r="Q7" s="41"/>
      <c r="T7" s="55"/>
    </row>
    <row r="8" spans="2:20" ht="27" customHeight="1" x14ac:dyDescent="0.4">
      <c r="B8" s="103" t="s">
        <v>17</v>
      </c>
      <c r="C8" s="44"/>
      <c r="D8" s="57" t="str">
        <f>一覧表!E8</f>
        <v>施設・設備の資材費等（機器製作費）</v>
      </c>
      <c r="E8" s="57"/>
      <c r="K8" s="59"/>
      <c r="Q8" s="41"/>
      <c r="T8" s="60"/>
    </row>
    <row r="9" spans="2:20" ht="27" customHeight="1" thickBot="1" x14ac:dyDescent="0.2">
      <c r="B9" s="61">
        <v>1</v>
      </c>
      <c r="C9" s="62" t="s">
        <v>11</v>
      </c>
      <c r="D9" s="62" t="str">
        <f>一覧表!E9</f>
        <v>伝送路設備</v>
      </c>
      <c r="E9" s="63"/>
      <c r="F9" s="64"/>
      <c r="G9" s="65"/>
      <c r="H9" s="66"/>
      <c r="I9" s="67"/>
      <c r="J9" s="68"/>
      <c r="K9" s="67"/>
      <c r="L9" s="66"/>
      <c r="M9" s="67"/>
      <c r="N9" s="68"/>
      <c r="O9" s="65"/>
      <c r="P9" s="158"/>
      <c r="Q9" s="69"/>
      <c r="T9" s="58"/>
    </row>
    <row r="10" spans="2:20" ht="27" customHeight="1" x14ac:dyDescent="0.15">
      <c r="B10" s="411" t="s">
        <v>6</v>
      </c>
      <c r="C10" s="412"/>
      <c r="D10" s="412"/>
      <c r="E10" s="413"/>
      <c r="F10" s="171" t="s">
        <v>7</v>
      </c>
      <c r="G10" s="171" t="s">
        <v>8</v>
      </c>
      <c r="H10" s="411" t="s">
        <v>9</v>
      </c>
      <c r="I10" s="412"/>
      <c r="J10" s="413"/>
      <c r="K10" s="172" t="s">
        <v>41</v>
      </c>
      <c r="L10" s="411" t="s">
        <v>42</v>
      </c>
      <c r="M10" s="412"/>
      <c r="N10" s="413"/>
      <c r="O10" s="170" t="s">
        <v>37</v>
      </c>
      <c r="P10" s="173" t="s">
        <v>30</v>
      </c>
      <c r="Q10" s="171" t="s">
        <v>10</v>
      </c>
      <c r="R10" s="37"/>
      <c r="S10" s="37"/>
      <c r="T10" s="71">
        <v>1</v>
      </c>
    </row>
    <row r="11" spans="2:20" ht="27" customHeight="1" x14ac:dyDescent="0.15">
      <c r="B11" s="174"/>
      <c r="C11" s="175"/>
      <c r="D11" s="175"/>
      <c r="E11" s="176"/>
      <c r="F11" s="177"/>
      <c r="G11" s="177"/>
      <c r="H11" s="408"/>
      <c r="I11" s="409"/>
      <c r="J11" s="410"/>
      <c r="K11" s="178"/>
      <c r="L11" s="408"/>
      <c r="M11" s="409"/>
      <c r="N11" s="410"/>
      <c r="O11" s="176" t="s">
        <v>0</v>
      </c>
      <c r="P11" s="179" t="s">
        <v>0</v>
      </c>
      <c r="Q11" s="177"/>
      <c r="R11" s="37"/>
      <c r="S11" s="37"/>
      <c r="T11" s="73"/>
    </row>
    <row r="12" spans="2:20" s="35" customFormat="1" ht="27" customHeight="1" x14ac:dyDescent="0.15">
      <c r="B12" s="161" t="s">
        <v>19</v>
      </c>
      <c r="C12" s="28">
        <v>1</v>
      </c>
      <c r="D12" s="162" t="s">
        <v>20</v>
      </c>
      <c r="E12" s="45" t="s">
        <v>91</v>
      </c>
      <c r="F12" s="75"/>
      <c r="G12" s="76"/>
      <c r="H12" s="74" t="str">
        <f>IF(I13="","","(")</f>
        <v/>
      </c>
      <c r="I12" s="77"/>
      <c r="J12" s="78" t="str">
        <f>IF(I13="","",")")</f>
        <v/>
      </c>
      <c r="K12" s="79"/>
      <c r="L12" s="80"/>
      <c r="M12" s="81"/>
      <c r="N12" s="82"/>
      <c r="O12" s="83"/>
      <c r="P12" s="159"/>
      <c r="Q12" s="84"/>
      <c r="R12" s="85"/>
      <c r="S12" s="85"/>
      <c r="T12" s="86">
        <f t="shared" ref="T12:T98" si="0">T10+1</f>
        <v>2</v>
      </c>
    </row>
    <row r="13" spans="2:20" s="35" customFormat="1" ht="27" customHeight="1" x14ac:dyDescent="0.15">
      <c r="B13" s="163"/>
      <c r="C13" s="65"/>
      <c r="D13" s="164"/>
      <c r="E13" s="62"/>
      <c r="F13" s="87"/>
      <c r="G13" s="88"/>
      <c r="H13" s="61"/>
      <c r="I13" s="89"/>
      <c r="J13" s="90"/>
      <c r="K13" s="91"/>
      <c r="L13" s="92"/>
      <c r="M13" s="93"/>
      <c r="N13" s="94"/>
      <c r="O13" s="95"/>
      <c r="P13" s="160"/>
      <c r="Q13" s="96"/>
      <c r="R13" s="85"/>
      <c r="S13" s="85"/>
      <c r="T13" s="73"/>
    </row>
    <row r="14" spans="2:20" s="35" customFormat="1" ht="27" customHeight="1" x14ac:dyDescent="0.15">
      <c r="B14" s="161"/>
      <c r="C14" s="28">
        <v>1</v>
      </c>
      <c r="D14" s="162" t="s">
        <v>2</v>
      </c>
      <c r="E14" s="45" t="s">
        <v>92</v>
      </c>
      <c r="F14" s="75" t="s">
        <v>93</v>
      </c>
      <c r="G14" s="76" t="s">
        <v>96</v>
      </c>
      <c r="H14" s="74" t="str">
        <f t="shared" ref="H14" si="1">IF(I15="","","(")</f>
        <v/>
      </c>
      <c r="I14" s="77">
        <v>2</v>
      </c>
      <c r="J14" s="78" t="str">
        <f t="shared" ref="J14" si="2">IF(I15="","",")")</f>
        <v/>
      </c>
      <c r="K14" s="79"/>
      <c r="L14" s="80"/>
      <c r="M14" s="81"/>
      <c r="N14" s="82"/>
      <c r="O14" s="83"/>
      <c r="P14" s="159"/>
      <c r="Q14" s="84"/>
      <c r="R14" s="33"/>
      <c r="S14" s="33"/>
      <c r="T14" s="86">
        <f t="shared" si="0"/>
        <v>3</v>
      </c>
    </row>
    <row r="15" spans="2:20" s="35" customFormat="1" ht="27" customHeight="1" x14ac:dyDescent="0.15">
      <c r="B15" s="163"/>
      <c r="C15" s="65"/>
      <c r="D15" s="164"/>
      <c r="E15" s="62" t="s">
        <v>322</v>
      </c>
      <c r="F15" s="97" t="s">
        <v>94</v>
      </c>
      <c r="G15" s="88"/>
      <c r="H15" s="61"/>
      <c r="I15" s="89"/>
      <c r="J15" s="90"/>
      <c r="K15" s="91"/>
      <c r="L15" s="92"/>
      <c r="M15" s="93"/>
      <c r="N15" s="94"/>
      <c r="O15" s="95"/>
      <c r="P15" s="160"/>
      <c r="Q15" s="96"/>
      <c r="R15" s="33"/>
      <c r="S15" s="33"/>
      <c r="T15" s="73"/>
    </row>
    <row r="16" spans="2:20" s="35" customFormat="1" ht="27" customHeight="1" x14ac:dyDescent="0.15">
      <c r="B16" s="161"/>
      <c r="C16" s="28"/>
      <c r="D16" s="162"/>
      <c r="E16" s="45"/>
      <c r="F16" s="75"/>
      <c r="G16" s="76"/>
      <c r="H16" s="74" t="str">
        <f t="shared" ref="H16" si="3">IF(I17="","","(")</f>
        <v/>
      </c>
      <c r="I16" s="77"/>
      <c r="J16" s="78" t="str">
        <f t="shared" ref="J16" si="4">IF(I17="","",")")</f>
        <v/>
      </c>
      <c r="K16" s="79"/>
      <c r="L16" s="80"/>
      <c r="M16" s="81"/>
      <c r="N16" s="82"/>
      <c r="O16" s="83"/>
      <c r="P16" s="159"/>
      <c r="Q16" s="84"/>
      <c r="R16" s="85"/>
      <c r="S16" s="85"/>
      <c r="T16" s="86">
        <f t="shared" si="0"/>
        <v>4</v>
      </c>
    </row>
    <row r="17" spans="2:20" s="35" customFormat="1" ht="27" customHeight="1" x14ac:dyDescent="0.15">
      <c r="B17" s="163"/>
      <c r="C17" s="65"/>
      <c r="D17" s="164"/>
      <c r="E17" s="62"/>
      <c r="F17" s="87"/>
      <c r="G17" s="88"/>
      <c r="H17" s="61"/>
      <c r="I17" s="89"/>
      <c r="J17" s="90"/>
      <c r="K17" s="91"/>
      <c r="L17" s="92"/>
      <c r="M17" s="93"/>
      <c r="N17" s="94"/>
      <c r="O17" s="95"/>
      <c r="P17" s="160"/>
      <c r="Q17" s="96"/>
      <c r="R17" s="85"/>
      <c r="S17" s="85"/>
      <c r="T17" s="73"/>
    </row>
    <row r="18" spans="2:20" s="35" customFormat="1" ht="27" customHeight="1" x14ac:dyDescent="0.15">
      <c r="B18" s="161"/>
      <c r="C18" s="28"/>
      <c r="D18" s="162"/>
      <c r="E18" s="45" t="s">
        <v>3</v>
      </c>
      <c r="F18" s="75"/>
      <c r="G18" s="76"/>
      <c r="H18" s="74" t="str">
        <f t="shared" ref="H18" si="5">IF(I19="","","(")</f>
        <v/>
      </c>
      <c r="I18" s="77"/>
      <c r="J18" s="78" t="str">
        <f t="shared" ref="J18" si="6">IF(I19="","",")")</f>
        <v/>
      </c>
      <c r="K18" s="79"/>
      <c r="L18" s="80"/>
      <c r="M18" s="81"/>
      <c r="N18" s="82"/>
      <c r="O18" s="83"/>
      <c r="P18" s="159"/>
      <c r="Q18" s="84"/>
      <c r="R18" s="33"/>
      <c r="S18" s="33"/>
      <c r="T18" s="86">
        <f t="shared" si="0"/>
        <v>5</v>
      </c>
    </row>
    <row r="19" spans="2:20" s="35" customFormat="1" ht="27" customHeight="1" x14ac:dyDescent="0.15">
      <c r="B19" s="163"/>
      <c r="C19" s="65"/>
      <c r="D19" s="164"/>
      <c r="E19" s="63"/>
      <c r="F19" s="87"/>
      <c r="G19" s="88"/>
      <c r="H19" s="61"/>
      <c r="I19" s="89"/>
      <c r="J19" s="90"/>
      <c r="K19" s="91"/>
      <c r="L19" s="92"/>
      <c r="M19" s="93"/>
      <c r="N19" s="94"/>
      <c r="O19" s="95"/>
      <c r="P19" s="160"/>
      <c r="Q19" s="96"/>
      <c r="R19" s="33"/>
      <c r="S19" s="33"/>
      <c r="T19" s="73"/>
    </row>
    <row r="20" spans="2:20" s="35" customFormat="1" ht="27" customHeight="1" x14ac:dyDescent="0.15">
      <c r="B20" s="161"/>
      <c r="C20" s="28"/>
      <c r="D20" s="162"/>
      <c r="E20" s="45"/>
      <c r="F20" s="75"/>
      <c r="G20" s="76"/>
      <c r="H20" s="74" t="str">
        <f t="shared" ref="H20" si="7">IF(I21="","","(")</f>
        <v/>
      </c>
      <c r="I20" s="77"/>
      <c r="J20" s="78" t="str">
        <f t="shared" ref="J20" si="8">IF(I21="","",")")</f>
        <v/>
      </c>
      <c r="K20" s="79"/>
      <c r="L20" s="80"/>
      <c r="M20" s="81"/>
      <c r="N20" s="82"/>
      <c r="O20" s="83"/>
      <c r="P20" s="159"/>
      <c r="Q20" s="84"/>
      <c r="R20" s="85"/>
      <c r="S20" s="85"/>
      <c r="T20" s="86">
        <f t="shared" si="0"/>
        <v>6</v>
      </c>
    </row>
    <row r="21" spans="2:20" s="35" customFormat="1" ht="27" customHeight="1" x14ac:dyDescent="0.15">
      <c r="B21" s="163"/>
      <c r="C21" s="65"/>
      <c r="D21" s="164"/>
      <c r="E21" s="62"/>
      <c r="F21" s="87"/>
      <c r="G21" s="88"/>
      <c r="H21" s="61"/>
      <c r="I21" s="89"/>
      <c r="J21" s="90"/>
      <c r="K21" s="91"/>
      <c r="L21" s="92"/>
      <c r="M21" s="93"/>
      <c r="N21" s="94"/>
      <c r="O21" s="95"/>
      <c r="P21" s="160"/>
      <c r="Q21" s="96"/>
      <c r="R21" s="85"/>
      <c r="S21" s="85"/>
      <c r="T21" s="73"/>
    </row>
    <row r="22" spans="2:20" s="35" customFormat="1" ht="27" customHeight="1" x14ac:dyDescent="0.15">
      <c r="B22" s="161" t="s">
        <v>19</v>
      </c>
      <c r="C22" s="28">
        <f>C12+1</f>
        <v>2</v>
      </c>
      <c r="D22" s="162" t="s">
        <v>20</v>
      </c>
      <c r="E22" s="45" t="s">
        <v>97</v>
      </c>
      <c r="F22" s="75"/>
      <c r="G22" s="76"/>
      <c r="H22" s="74" t="str">
        <f>IF(I23="","","(")</f>
        <v/>
      </c>
      <c r="I22" s="77"/>
      <c r="J22" s="78" t="str">
        <f>IF(I23="","",")")</f>
        <v/>
      </c>
      <c r="K22" s="79"/>
      <c r="L22" s="80"/>
      <c r="M22" s="81"/>
      <c r="N22" s="82"/>
      <c r="O22" s="83"/>
      <c r="P22" s="159"/>
      <c r="Q22" s="84"/>
      <c r="R22" s="85"/>
      <c r="S22" s="85"/>
      <c r="T22" s="86">
        <f t="shared" si="0"/>
        <v>7</v>
      </c>
    </row>
    <row r="23" spans="2:20" s="35" customFormat="1" ht="27" customHeight="1" x14ac:dyDescent="0.15">
      <c r="B23" s="163"/>
      <c r="C23" s="65"/>
      <c r="D23" s="164"/>
      <c r="E23" s="62"/>
      <c r="F23" s="87"/>
      <c r="G23" s="88"/>
      <c r="H23" s="61"/>
      <c r="I23" s="89"/>
      <c r="J23" s="90"/>
      <c r="K23" s="91"/>
      <c r="L23" s="92"/>
      <c r="M23" s="93"/>
      <c r="N23" s="94"/>
      <c r="O23" s="95"/>
      <c r="P23" s="160"/>
      <c r="Q23" s="96"/>
      <c r="R23" s="85"/>
      <c r="S23" s="85"/>
      <c r="T23" s="73"/>
    </row>
    <row r="24" spans="2:20" s="35" customFormat="1" ht="27" customHeight="1" x14ac:dyDescent="0.15">
      <c r="B24" s="161"/>
      <c r="C24" s="28">
        <v>1</v>
      </c>
      <c r="D24" s="162" t="s">
        <v>2</v>
      </c>
      <c r="E24" s="45" t="s">
        <v>98</v>
      </c>
      <c r="F24" s="75" t="s">
        <v>211</v>
      </c>
      <c r="G24" s="76" t="s">
        <v>96</v>
      </c>
      <c r="H24" s="74" t="str">
        <f t="shared" ref="H24" si="9">IF(I25="","","(")</f>
        <v/>
      </c>
      <c r="I24" s="77">
        <v>122</v>
      </c>
      <c r="J24" s="78" t="str">
        <f t="shared" ref="J24" si="10">IF(I25="","",")")</f>
        <v/>
      </c>
      <c r="K24" s="79"/>
      <c r="L24" s="80"/>
      <c r="M24" s="81"/>
      <c r="N24" s="82"/>
      <c r="O24" s="83"/>
      <c r="P24" s="159"/>
      <c r="Q24" s="84"/>
      <c r="R24" s="33"/>
      <c r="S24" s="33"/>
      <c r="T24" s="86">
        <f t="shared" si="0"/>
        <v>8</v>
      </c>
    </row>
    <row r="25" spans="2:20" s="35" customFormat="1" ht="27" customHeight="1" x14ac:dyDescent="0.15">
      <c r="B25" s="163"/>
      <c r="C25" s="65"/>
      <c r="D25" s="164"/>
      <c r="E25" s="62" t="s">
        <v>102</v>
      </c>
      <c r="F25" s="97"/>
      <c r="G25" s="88"/>
      <c r="H25" s="61"/>
      <c r="I25" s="89"/>
      <c r="J25" s="90"/>
      <c r="K25" s="91"/>
      <c r="L25" s="92"/>
      <c r="M25" s="93"/>
      <c r="N25" s="94"/>
      <c r="O25" s="95"/>
      <c r="P25" s="160"/>
      <c r="Q25" s="96"/>
      <c r="R25" s="33"/>
      <c r="S25" s="33"/>
      <c r="T25" s="73"/>
    </row>
    <row r="26" spans="2:20" s="35" customFormat="1" ht="27" customHeight="1" x14ac:dyDescent="0.15">
      <c r="B26" s="161"/>
      <c r="C26" s="264" t="s">
        <v>212</v>
      </c>
      <c r="D26" s="162"/>
      <c r="E26" s="45" t="s">
        <v>213</v>
      </c>
      <c r="F26" s="75"/>
      <c r="G26" s="76"/>
      <c r="H26" s="74" t="str">
        <f t="shared" ref="H26" si="11">IF(I27="","","(")</f>
        <v/>
      </c>
      <c r="I26" s="77"/>
      <c r="J26" s="78" t="str">
        <f t="shared" ref="J26" si="12">IF(I27="","",")")</f>
        <v/>
      </c>
      <c r="K26" s="79"/>
      <c r="L26" s="80"/>
      <c r="M26" s="81"/>
      <c r="N26" s="82"/>
      <c r="O26" s="83"/>
      <c r="P26" s="159"/>
      <c r="Q26" s="84"/>
      <c r="R26" s="85"/>
      <c r="S26" s="85"/>
      <c r="T26" s="86">
        <f t="shared" si="0"/>
        <v>9</v>
      </c>
    </row>
    <row r="27" spans="2:20" s="35" customFormat="1" ht="27" customHeight="1" x14ac:dyDescent="0.15">
      <c r="B27" s="163"/>
      <c r="C27" s="65"/>
      <c r="D27" s="164"/>
      <c r="E27" s="62"/>
      <c r="F27" s="87"/>
      <c r="G27" s="88"/>
      <c r="H27" s="61"/>
      <c r="I27" s="89"/>
      <c r="J27" s="90"/>
      <c r="K27" s="91"/>
      <c r="L27" s="92"/>
      <c r="M27" s="93"/>
      <c r="N27" s="94"/>
      <c r="O27" s="95"/>
      <c r="P27" s="160"/>
      <c r="Q27" s="96"/>
      <c r="R27" s="85"/>
      <c r="S27" s="85"/>
      <c r="T27" s="73"/>
    </row>
    <row r="28" spans="2:20" s="35" customFormat="1" ht="27" customHeight="1" x14ac:dyDescent="0.15">
      <c r="B28" s="161"/>
      <c r="C28" s="28">
        <v>1</v>
      </c>
      <c r="D28" s="162" t="s">
        <v>2</v>
      </c>
      <c r="E28" s="45" t="s">
        <v>99</v>
      </c>
      <c r="F28" s="75" t="s">
        <v>214</v>
      </c>
      <c r="G28" s="76" t="s">
        <v>96</v>
      </c>
      <c r="H28" s="74" t="str">
        <f t="shared" ref="H28" si="13">IF(I29="","","(")</f>
        <v/>
      </c>
      <c r="I28" s="77">
        <v>3</v>
      </c>
      <c r="J28" s="78" t="str">
        <f t="shared" ref="J28" si="14">IF(I29="","",")")</f>
        <v/>
      </c>
      <c r="K28" s="79"/>
      <c r="L28" s="80"/>
      <c r="M28" s="81"/>
      <c r="N28" s="82"/>
      <c r="O28" s="83"/>
      <c r="P28" s="159"/>
      <c r="Q28" s="84"/>
      <c r="R28" s="33"/>
      <c r="S28" s="33"/>
      <c r="T28" s="86">
        <f t="shared" si="0"/>
        <v>10</v>
      </c>
    </row>
    <row r="29" spans="2:20" s="35" customFormat="1" ht="27" customHeight="1" x14ac:dyDescent="0.15">
      <c r="B29" s="163"/>
      <c r="C29" s="65"/>
      <c r="D29" s="164"/>
      <c r="E29" s="62" t="s">
        <v>100</v>
      </c>
      <c r="F29" s="97"/>
      <c r="G29" s="88"/>
      <c r="H29" s="61"/>
      <c r="I29" s="89"/>
      <c r="J29" s="90"/>
      <c r="K29" s="91"/>
      <c r="L29" s="92"/>
      <c r="M29" s="93"/>
      <c r="N29" s="94"/>
      <c r="O29" s="95"/>
      <c r="P29" s="160"/>
      <c r="Q29" s="96"/>
      <c r="R29" s="33"/>
      <c r="S29" s="33"/>
      <c r="T29" s="73"/>
    </row>
    <row r="30" spans="2:20" s="35" customFormat="1" ht="27" customHeight="1" x14ac:dyDescent="0.15">
      <c r="B30" s="161"/>
      <c r="C30" s="28">
        <f>C28+1</f>
        <v>2</v>
      </c>
      <c r="D30" s="162" t="s">
        <v>2</v>
      </c>
      <c r="E30" s="45" t="s">
        <v>99</v>
      </c>
      <c r="F30" s="75" t="s">
        <v>215</v>
      </c>
      <c r="G30" s="76" t="s">
        <v>96</v>
      </c>
      <c r="H30" s="74" t="str">
        <f t="shared" ref="H30" si="15">IF(I31="","","(")</f>
        <v/>
      </c>
      <c r="I30" s="77">
        <v>2</v>
      </c>
      <c r="J30" s="78" t="str">
        <f t="shared" ref="J30" si="16">IF(I31="","",")")</f>
        <v/>
      </c>
      <c r="K30" s="79"/>
      <c r="L30" s="80"/>
      <c r="M30" s="81"/>
      <c r="N30" s="82"/>
      <c r="O30" s="83"/>
      <c r="P30" s="159"/>
      <c r="Q30" s="84"/>
      <c r="R30" s="33"/>
      <c r="S30" s="33"/>
      <c r="T30" s="86">
        <f t="shared" si="0"/>
        <v>11</v>
      </c>
    </row>
    <row r="31" spans="2:20" s="35" customFormat="1" ht="27" customHeight="1" x14ac:dyDescent="0.15">
      <c r="B31" s="163"/>
      <c r="C31" s="65"/>
      <c r="D31" s="164"/>
      <c r="E31" s="62" t="s">
        <v>100</v>
      </c>
      <c r="F31" s="97"/>
      <c r="G31" s="88"/>
      <c r="H31" s="61"/>
      <c r="I31" s="89"/>
      <c r="J31" s="90"/>
      <c r="K31" s="91"/>
      <c r="L31" s="92"/>
      <c r="M31" s="93"/>
      <c r="N31" s="94"/>
      <c r="O31" s="95"/>
      <c r="P31" s="160"/>
      <c r="Q31" s="96"/>
      <c r="R31" s="33"/>
      <c r="S31" s="33"/>
      <c r="T31" s="73"/>
    </row>
    <row r="32" spans="2:20" s="35" customFormat="1" ht="27" customHeight="1" x14ac:dyDescent="0.15">
      <c r="B32" s="161"/>
      <c r="C32" s="28">
        <f>C30+1</f>
        <v>3</v>
      </c>
      <c r="D32" s="162" t="s">
        <v>2</v>
      </c>
      <c r="E32" s="45" t="s">
        <v>99</v>
      </c>
      <c r="F32" s="75" t="s">
        <v>216</v>
      </c>
      <c r="G32" s="76" t="s">
        <v>96</v>
      </c>
      <c r="H32" s="74" t="str">
        <f t="shared" ref="H32" si="17">IF(I33="","","(")</f>
        <v/>
      </c>
      <c r="I32" s="77">
        <v>1</v>
      </c>
      <c r="J32" s="78" t="str">
        <f t="shared" ref="J32" si="18">IF(I33="","",")")</f>
        <v/>
      </c>
      <c r="K32" s="79"/>
      <c r="L32" s="80"/>
      <c r="M32" s="81"/>
      <c r="N32" s="82"/>
      <c r="O32" s="83"/>
      <c r="P32" s="159"/>
      <c r="Q32" s="84"/>
      <c r="R32" s="33"/>
      <c r="S32" s="33"/>
      <c r="T32" s="86">
        <f t="shared" si="0"/>
        <v>12</v>
      </c>
    </row>
    <row r="33" spans="2:20" s="35" customFormat="1" ht="27" customHeight="1" x14ac:dyDescent="0.15">
      <c r="B33" s="163"/>
      <c r="C33" s="65"/>
      <c r="D33" s="164"/>
      <c r="E33" s="62" t="s">
        <v>100</v>
      </c>
      <c r="F33" s="97"/>
      <c r="G33" s="88"/>
      <c r="H33" s="61"/>
      <c r="I33" s="89"/>
      <c r="J33" s="90"/>
      <c r="K33" s="91"/>
      <c r="L33" s="92"/>
      <c r="M33" s="93"/>
      <c r="N33" s="94"/>
      <c r="O33" s="95"/>
      <c r="P33" s="160"/>
      <c r="Q33" s="96"/>
      <c r="R33" s="33"/>
      <c r="S33" s="33"/>
      <c r="T33" s="73"/>
    </row>
    <row r="34" spans="2:20" s="35" customFormat="1" ht="27" customHeight="1" x14ac:dyDescent="0.15">
      <c r="B34" s="161"/>
      <c r="C34" s="28">
        <f t="shared" ref="C34" si="19">C32+1</f>
        <v>4</v>
      </c>
      <c r="D34" s="162" t="s">
        <v>2</v>
      </c>
      <c r="E34" s="45" t="s">
        <v>99</v>
      </c>
      <c r="F34" s="75" t="s">
        <v>217</v>
      </c>
      <c r="G34" s="76" t="s">
        <v>96</v>
      </c>
      <c r="H34" s="74" t="str">
        <f t="shared" ref="H34" si="20">IF(I35="","","(")</f>
        <v/>
      </c>
      <c r="I34" s="77">
        <v>28</v>
      </c>
      <c r="J34" s="78" t="str">
        <f t="shared" ref="J34" si="21">IF(I35="","",")")</f>
        <v/>
      </c>
      <c r="K34" s="79"/>
      <c r="L34" s="80"/>
      <c r="M34" s="81"/>
      <c r="N34" s="82"/>
      <c r="O34" s="83"/>
      <c r="P34" s="159"/>
      <c r="Q34" s="84"/>
      <c r="R34" s="33"/>
      <c r="S34" s="33"/>
      <c r="T34" s="86">
        <f t="shared" si="0"/>
        <v>13</v>
      </c>
    </row>
    <row r="35" spans="2:20" s="35" customFormat="1" ht="27" customHeight="1" x14ac:dyDescent="0.15">
      <c r="B35" s="163"/>
      <c r="C35" s="65"/>
      <c r="D35" s="164"/>
      <c r="E35" s="62" t="s">
        <v>100</v>
      </c>
      <c r="F35" s="97"/>
      <c r="G35" s="88"/>
      <c r="H35" s="61"/>
      <c r="I35" s="89"/>
      <c r="J35" s="90"/>
      <c r="K35" s="91"/>
      <c r="L35" s="92"/>
      <c r="M35" s="93"/>
      <c r="N35" s="94"/>
      <c r="O35" s="95"/>
      <c r="P35" s="160"/>
      <c r="Q35" s="96"/>
      <c r="R35" s="33"/>
      <c r="S35" s="33"/>
      <c r="T35" s="73"/>
    </row>
    <row r="36" spans="2:20" s="35" customFormat="1" ht="27" customHeight="1" x14ac:dyDescent="0.15">
      <c r="B36" s="161"/>
      <c r="C36" s="28">
        <f t="shared" ref="C36" si="22">C34+1</f>
        <v>5</v>
      </c>
      <c r="D36" s="162" t="s">
        <v>2</v>
      </c>
      <c r="E36" s="45" t="s">
        <v>99</v>
      </c>
      <c r="F36" s="75" t="s">
        <v>218</v>
      </c>
      <c r="G36" s="76" t="s">
        <v>96</v>
      </c>
      <c r="H36" s="74" t="str">
        <f t="shared" ref="H36" si="23">IF(I37="","","(")</f>
        <v/>
      </c>
      <c r="I36" s="77">
        <v>15</v>
      </c>
      <c r="J36" s="78" t="str">
        <f t="shared" ref="J36" si="24">IF(I37="","",")")</f>
        <v/>
      </c>
      <c r="K36" s="79"/>
      <c r="L36" s="80"/>
      <c r="M36" s="81"/>
      <c r="N36" s="82"/>
      <c r="O36" s="83"/>
      <c r="P36" s="159"/>
      <c r="Q36" s="84"/>
      <c r="R36" s="33"/>
      <c r="S36" s="33"/>
      <c r="T36" s="86">
        <f t="shared" si="0"/>
        <v>14</v>
      </c>
    </row>
    <row r="37" spans="2:20" s="35" customFormat="1" ht="27" customHeight="1" x14ac:dyDescent="0.15">
      <c r="B37" s="163"/>
      <c r="C37" s="65"/>
      <c r="D37" s="164"/>
      <c r="E37" s="62" t="s">
        <v>100</v>
      </c>
      <c r="F37" s="97"/>
      <c r="G37" s="88"/>
      <c r="H37" s="61"/>
      <c r="I37" s="89"/>
      <c r="J37" s="90"/>
      <c r="K37" s="91"/>
      <c r="L37" s="92"/>
      <c r="M37" s="93"/>
      <c r="N37" s="94"/>
      <c r="O37" s="95"/>
      <c r="P37" s="160"/>
      <c r="Q37" s="96"/>
      <c r="R37" s="33"/>
      <c r="S37" s="33"/>
      <c r="T37" s="73"/>
    </row>
    <row r="38" spans="2:20" s="35" customFormat="1" ht="27" customHeight="1" x14ac:dyDescent="0.15">
      <c r="B38" s="161"/>
      <c r="C38" s="28">
        <f t="shared" ref="C38" si="25">C36+1</f>
        <v>6</v>
      </c>
      <c r="D38" s="162" t="s">
        <v>2</v>
      </c>
      <c r="E38" s="45" t="s">
        <v>99</v>
      </c>
      <c r="F38" s="75" t="s">
        <v>219</v>
      </c>
      <c r="G38" s="76" t="s">
        <v>96</v>
      </c>
      <c r="H38" s="74" t="str">
        <f t="shared" ref="H38" si="26">IF(I39="","","(")</f>
        <v/>
      </c>
      <c r="I38" s="77">
        <v>11</v>
      </c>
      <c r="J38" s="78" t="str">
        <f t="shared" ref="J38" si="27">IF(I39="","",")")</f>
        <v/>
      </c>
      <c r="K38" s="79"/>
      <c r="L38" s="80"/>
      <c r="M38" s="81"/>
      <c r="N38" s="82"/>
      <c r="O38" s="83"/>
      <c r="P38" s="159"/>
      <c r="Q38" s="84"/>
      <c r="R38" s="33"/>
      <c r="S38" s="33"/>
      <c r="T38" s="86">
        <f t="shared" si="0"/>
        <v>15</v>
      </c>
    </row>
    <row r="39" spans="2:20" s="35" customFormat="1" ht="27" customHeight="1" x14ac:dyDescent="0.15">
      <c r="B39" s="163"/>
      <c r="C39" s="65"/>
      <c r="D39" s="164"/>
      <c r="E39" s="62" t="s">
        <v>100</v>
      </c>
      <c r="F39" s="97"/>
      <c r="G39" s="88"/>
      <c r="H39" s="61"/>
      <c r="I39" s="89"/>
      <c r="J39" s="90"/>
      <c r="K39" s="91"/>
      <c r="L39" s="92"/>
      <c r="M39" s="93"/>
      <c r="N39" s="94"/>
      <c r="O39" s="95"/>
      <c r="P39" s="160"/>
      <c r="Q39" s="96"/>
      <c r="R39" s="33"/>
      <c r="S39" s="33"/>
      <c r="T39" s="73"/>
    </row>
    <row r="40" spans="2:20" s="35" customFormat="1" ht="27" customHeight="1" x14ac:dyDescent="0.15">
      <c r="B40" s="161"/>
      <c r="C40" s="28">
        <f t="shared" ref="C40:C46" si="28">C38+1</f>
        <v>7</v>
      </c>
      <c r="D40" s="162" t="s">
        <v>2</v>
      </c>
      <c r="E40" s="45" t="s">
        <v>99</v>
      </c>
      <c r="F40" s="75" t="s">
        <v>220</v>
      </c>
      <c r="G40" s="76" t="s">
        <v>96</v>
      </c>
      <c r="H40" s="74" t="str">
        <f t="shared" ref="H40" si="29">IF(I41="","","(")</f>
        <v/>
      </c>
      <c r="I40" s="77">
        <v>45</v>
      </c>
      <c r="J40" s="78" t="str">
        <f t="shared" ref="J40" si="30">IF(I41="","",")")</f>
        <v/>
      </c>
      <c r="K40" s="79"/>
      <c r="L40" s="80"/>
      <c r="M40" s="81"/>
      <c r="N40" s="82"/>
      <c r="O40" s="83"/>
      <c r="P40" s="159"/>
      <c r="Q40" s="84"/>
      <c r="R40" s="33"/>
      <c r="S40" s="33"/>
      <c r="T40" s="86">
        <f t="shared" si="0"/>
        <v>16</v>
      </c>
    </row>
    <row r="41" spans="2:20" s="35" customFormat="1" ht="27" customHeight="1" x14ac:dyDescent="0.15">
      <c r="B41" s="163"/>
      <c r="C41" s="65"/>
      <c r="D41" s="164"/>
      <c r="E41" s="62" t="s">
        <v>100</v>
      </c>
      <c r="F41" s="97"/>
      <c r="G41" s="88"/>
      <c r="H41" s="61"/>
      <c r="I41" s="89"/>
      <c r="J41" s="90"/>
      <c r="K41" s="91"/>
      <c r="L41" s="92"/>
      <c r="M41" s="93"/>
      <c r="N41" s="94"/>
      <c r="O41" s="95"/>
      <c r="P41" s="160"/>
      <c r="Q41" s="96"/>
      <c r="R41" s="33"/>
      <c r="S41" s="33"/>
      <c r="T41" s="73"/>
    </row>
    <row r="42" spans="2:20" s="35" customFormat="1" ht="27" customHeight="1" x14ac:dyDescent="0.15">
      <c r="B42" s="161"/>
      <c r="C42" s="28">
        <f t="shared" si="28"/>
        <v>8</v>
      </c>
      <c r="D42" s="162" t="s">
        <v>2</v>
      </c>
      <c r="E42" s="45" t="s">
        <v>99</v>
      </c>
      <c r="F42" s="75" t="s">
        <v>221</v>
      </c>
      <c r="G42" s="76" t="s">
        <v>96</v>
      </c>
      <c r="H42" s="74" t="str">
        <f t="shared" ref="H42" si="31">IF(I43="","","(")</f>
        <v/>
      </c>
      <c r="I42" s="77">
        <v>7</v>
      </c>
      <c r="J42" s="78" t="str">
        <f t="shared" ref="J42" si="32">IF(I43="","",")")</f>
        <v/>
      </c>
      <c r="K42" s="79"/>
      <c r="L42" s="80"/>
      <c r="M42" s="81"/>
      <c r="N42" s="82"/>
      <c r="O42" s="83"/>
      <c r="P42" s="159"/>
      <c r="Q42" s="84"/>
      <c r="R42" s="33"/>
      <c r="S42" s="33"/>
      <c r="T42" s="86">
        <f t="shared" si="0"/>
        <v>17</v>
      </c>
    </row>
    <row r="43" spans="2:20" s="35" customFormat="1" ht="27" customHeight="1" x14ac:dyDescent="0.15">
      <c r="B43" s="163"/>
      <c r="C43" s="65"/>
      <c r="D43" s="164"/>
      <c r="E43" s="62" t="s">
        <v>100</v>
      </c>
      <c r="F43" s="97"/>
      <c r="G43" s="88"/>
      <c r="H43" s="61"/>
      <c r="I43" s="89"/>
      <c r="J43" s="90"/>
      <c r="K43" s="91"/>
      <c r="L43" s="92"/>
      <c r="M43" s="93"/>
      <c r="N43" s="94"/>
      <c r="O43" s="95"/>
      <c r="P43" s="160"/>
      <c r="Q43" s="96"/>
      <c r="R43" s="33"/>
      <c r="S43" s="33"/>
      <c r="T43" s="73"/>
    </row>
    <row r="44" spans="2:20" s="35" customFormat="1" ht="27" customHeight="1" x14ac:dyDescent="0.15">
      <c r="B44" s="161"/>
      <c r="C44" s="28">
        <f t="shared" si="28"/>
        <v>9</v>
      </c>
      <c r="D44" s="162" t="s">
        <v>2</v>
      </c>
      <c r="E44" s="45" t="s">
        <v>99</v>
      </c>
      <c r="F44" s="75" t="s">
        <v>223</v>
      </c>
      <c r="G44" s="76" t="s">
        <v>96</v>
      </c>
      <c r="H44" s="74" t="str">
        <f t="shared" ref="H44" si="33">IF(I45="","","(")</f>
        <v/>
      </c>
      <c r="I44" s="77">
        <v>1</v>
      </c>
      <c r="J44" s="78" t="str">
        <f t="shared" ref="J44" si="34">IF(I45="","",")")</f>
        <v/>
      </c>
      <c r="K44" s="79"/>
      <c r="L44" s="80"/>
      <c r="M44" s="81"/>
      <c r="N44" s="82"/>
      <c r="O44" s="83"/>
      <c r="P44" s="159"/>
      <c r="Q44" s="84"/>
      <c r="R44" s="33"/>
      <c r="S44" s="33"/>
      <c r="T44" s="86">
        <f t="shared" si="0"/>
        <v>18</v>
      </c>
    </row>
    <row r="45" spans="2:20" s="35" customFormat="1" ht="27" customHeight="1" x14ac:dyDescent="0.15">
      <c r="B45" s="163"/>
      <c r="C45" s="65"/>
      <c r="D45" s="164"/>
      <c r="E45" s="62" t="s">
        <v>100</v>
      </c>
      <c r="F45" s="97"/>
      <c r="G45" s="88"/>
      <c r="H45" s="61"/>
      <c r="I45" s="89"/>
      <c r="J45" s="90"/>
      <c r="K45" s="91"/>
      <c r="L45" s="92"/>
      <c r="M45" s="93"/>
      <c r="N45" s="94"/>
      <c r="O45" s="95"/>
      <c r="P45" s="160"/>
      <c r="Q45" s="96"/>
      <c r="R45" s="33"/>
      <c r="S45" s="33"/>
      <c r="T45" s="73"/>
    </row>
    <row r="46" spans="2:20" s="35" customFormat="1" ht="27" customHeight="1" x14ac:dyDescent="0.15">
      <c r="B46" s="161"/>
      <c r="C46" s="28">
        <f t="shared" si="28"/>
        <v>10</v>
      </c>
      <c r="D46" s="162" t="s">
        <v>2</v>
      </c>
      <c r="E46" s="45" t="s">
        <v>99</v>
      </c>
      <c r="F46" s="75" t="s">
        <v>222</v>
      </c>
      <c r="G46" s="76" t="s">
        <v>96</v>
      </c>
      <c r="H46" s="74" t="str">
        <f t="shared" ref="H46" si="35">IF(I47="","","(")</f>
        <v/>
      </c>
      <c r="I46" s="77">
        <v>6</v>
      </c>
      <c r="J46" s="78" t="str">
        <f t="shared" ref="J46" si="36">IF(I47="","",")")</f>
        <v/>
      </c>
      <c r="K46" s="79"/>
      <c r="L46" s="80"/>
      <c r="M46" s="81"/>
      <c r="N46" s="82"/>
      <c r="O46" s="83"/>
      <c r="P46" s="159"/>
      <c r="Q46" s="84"/>
      <c r="R46" s="33"/>
      <c r="S46" s="33"/>
      <c r="T46" s="86">
        <f t="shared" si="0"/>
        <v>19</v>
      </c>
    </row>
    <row r="47" spans="2:20" s="35" customFormat="1" ht="27" customHeight="1" x14ac:dyDescent="0.15">
      <c r="B47" s="163"/>
      <c r="C47" s="65"/>
      <c r="D47" s="164"/>
      <c r="E47" s="62" t="s">
        <v>100</v>
      </c>
      <c r="F47" s="97"/>
      <c r="G47" s="88"/>
      <c r="H47" s="61"/>
      <c r="I47" s="89"/>
      <c r="J47" s="90"/>
      <c r="K47" s="91"/>
      <c r="L47" s="92"/>
      <c r="M47" s="93"/>
      <c r="N47" s="94"/>
      <c r="O47" s="95"/>
      <c r="P47" s="160"/>
      <c r="Q47" s="96"/>
      <c r="R47" s="33"/>
      <c r="S47" s="33"/>
      <c r="T47" s="73"/>
    </row>
    <row r="48" spans="2:20" s="35" customFormat="1" ht="27" customHeight="1" x14ac:dyDescent="0.15">
      <c r="B48" s="161"/>
      <c r="C48" s="264" t="s">
        <v>224</v>
      </c>
      <c r="D48" s="162"/>
      <c r="E48" s="45" t="s">
        <v>225</v>
      </c>
      <c r="F48" s="75"/>
      <c r="G48" s="76"/>
      <c r="H48" s="74" t="str">
        <f t="shared" ref="H48" si="37">IF(I49="","","(")</f>
        <v/>
      </c>
      <c r="I48" s="77"/>
      <c r="J48" s="78" t="str">
        <f t="shared" ref="J48" si="38">IF(I49="","",")")</f>
        <v/>
      </c>
      <c r="K48" s="79"/>
      <c r="L48" s="80"/>
      <c r="M48" s="81"/>
      <c r="N48" s="82"/>
      <c r="O48" s="83"/>
      <c r="P48" s="159"/>
      <c r="Q48" s="84"/>
      <c r="R48" s="85"/>
      <c r="S48" s="85"/>
      <c r="T48" s="86">
        <f t="shared" si="0"/>
        <v>20</v>
      </c>
    </row>
    <row r="49" spans="2:20" s="35" customFormat="1" ht="27" customHeight="1" x14ac:dyDescent="0.15">
      <c r="B49" s="163"/>
      <c r="C49" s="65"/>
      <c r="D49" s="164"/>
      <c r="E49" s="62"/>
      <c r="F49" s="87"/>
      <c r="G49" s="88"/>
      <c r="H49" s="61"/>
      <c r="I49" s="89"/>
      <c r="J49" s="90"/>
      <c r="K49" s="91"/>
      <c r="L49" s="92"/>
      <c r="M49" s="93"/>
      <c r="N49" s="94"/>
      <c r="O49" s="95"/>
      <c r="P49" s="160"/>
      <c r="Q49" s="96"/>
      <c r="R49" s="85"/>
      <c r="S49" s="85"/>
      <c r="T49" s="73"/>
    </row>
    <row r="50" spans="2:20" s="35" customFormat="1" ht="27" customHeight="1" x14ac:dyDescent="0.15">
      <c r="B50" s="161"/>
      <c r="C50" s="28">
        <v>1</v>
      </c>
      <c r="D50" s="162" t="s">
        <v>2</v>
      </c>
      <c r="E50" s="45" t="s">
        <v>99</v>
      </c>
      <c r="F50" s="75" t="s">
        <v>226</v>
      </c>
      <c r="G50" s="76" t="s">
        <v>96</v>
      </c>
      <c r="H50" s="74" t="str">
        <f t="shared" ref="H50" si="39">IF(I51="","","(")</f>
        <v/>
      </c>
      <c r="I50" s="77">
        <v>187</v>
      </c>
      <c r="J50" s="78" t="str">
        <f t="shared" ref="J50" si="40">IF(I51="","",")")</f>
        <v/>
      </c>
      <c r="K50" s="79"/>
      <c r="L50" s="80"/>
      <c r="M50" s="81"/>
      <c r="N50" s="82"/>
      <c r="O50" s="83"/>
      <c r="P50" s="159"/>
      <c r="Q50" s="84"/>
      <c r="R50" s="33"/>
      <c r="S50" s="33"/>
      <c r="T50" s="86">
        <v>1</v>
      </c>
    </row>
    <row r="51" spans="2:20" s="35" customFormat="1" ht="27" customHeight="1" x14ac:dyDescent="0.15">
      <c r="B51" s="163"/>
      <c r="C51" s="65"/>
      <c r="D51" s="164"/>
      <c r="E51" s="62" t="s">
        <v>101</v>
      </c>
      <c r="F51" s="97"/>
      <c r="G51" s="88"/>
      <c r="H51" s="61"/>
      <c r="I51" s="89"/>
      <c r="J51" s="90"/>
      <c r="K51" s="91"/>
      <c r="L51" s="92"/>
      <c r="M51" s="93"/>
      <c r="N51" s="94"/>
      <c r="O51" s="95"/>
      <c r="P51" s="160"/>
      <c r="Q51" s="96"/>
      <c r="R51" s="33"/>
      <c r="S51" s="33"/>
      <c r="T51" s="73"/>
    </row>
    <row r="52" spans="2:20" s="35" customFormat="1" ht="27" customHeight="1" x14ac:dyDescent="0.15">
      <c r="B52" s="161"/>
      <c r="C52" s="28">
        <f t="shared" ref="C52:C54" si="41">C50+1</f>
        <v>2</v>
      </c>
      <c r="D52" s="162" t="s">
        <v>2</v>
      </c>
      <c r="E52" s="45" t="s">
        <v>99</v>
      </c>
      <c r="F52" s="75" t="s">
        <v>227</v>
      </c>
      <c r="G52" s="76" t="s">
        <v>96</v>
      </c>
      <c r="H52" s="74" t="str">
        <f t="shared" ref="H52" si="42">IF(I53="","","(")</f>
        <v/>
      </c>
      <c r="I52" s="77">
        <v>64</v>
      </c>
      <c r="J52" s="78" t="str">
        <f t="shared" ref="J52" si="43">IF(I53="","",")")</f>
        <v/>
      </c>
      <c r="K52" s="79"/>
      <c r="L52" s="80"/>
      <c r="M52" s="81"/>
      <c r="N52" s="82"/>
      <c r="O52" s="83"/>
      <c r="P52" s="159"/>
      <c r="Q52" s="84"/>
      <c r="R52" s="33"/>
      <c r="S52" s="33"/>
      <c r="T52" s="86">
        <f t="shared" si="0"/>
        <v>2</v>
      </c>
    </row>
    <row r="53" spans="2:20" s="35" customFormat="1" ht="27" customHeight="1" x14ac:dyDescent="0.15">
      <c r="B53" s="163"/>
      <c r="C53" s="65"/>
      <c r="D53" s="164"/>
      <c r="E53" s="62" t="s">
        <v>101</v>
      </c>
      <c r="F53" s="97"/>
      <c r="G53" s="88"/>
      <c r="H53" s="61"/>
      <c r="I53" s="89"/>
      <c r="J53" s="90"/>
      <c r="K53" s="91"/>
      <c r="L53" s="92"/>
      <c r="M53" s="93"/>
      <c r="N53" s="94"/>
      <c r="O53" s="95"/>
      <c r="P53" s="160"/>
      <c r="Q53" s="96"/>
      <c r="R53" s="33"/>
      <c r="S53" s="33"/>
      <c r="T53" s="73"/>
    </row>
    <row r="54" spans="2:20" s="35" customFormat="1" ht="27" customHeight="1" x14ac:dyDescent="0.15">
      <c r="B54" s="161"/>
      <c r="C54" s="28">
        <f t="shared" si="41"/>
        <v>3</v>
      </c>
      <c r="D54" s="162" t="s">
        <v>2</v>
      </c>
      <c r="E54" s="45" t="s">
        <v>99</v>
      </c>
      <c r="F54" s="75" t="s">
        <v>228</v>
      </c>
      <c r="G54" s="76" t="s">
        <v>96</v>
      </c>
      <c r="H54" s="74" t="str">
        <f t="shared" ref="H54" si="44">IF(I55="","","(")</f>
        <v/>
      </c>
      <c r="I54" s="77">
        <v>2</v>
      </c>
      <c r="J54" s="78" t="str">
        <f t="shared" ref="J54" si="45">IF(I55="","",")")</f>
        <v/>
      </c>
      <c r="K54" s="79"/>
      <c r="L54" s="80"/>
      <c r="M54" s="81"/>
      <c r="N54" s="82"/>
      <c r="O54" s="83"/>
      <c r="P54" s="159"/>
      <c r="Q54" s="84"/>
      <c r="R54" s="33"/>
      <c r="S54" s="33"/>
      <c r="T54" s="86">
        <f t="shared" si="0"/>
        <v>3</v>
      </c>
    </row>
    <row r="55" spans="2:20" s="35" customFormat="1" ht="27" customHeight="1" x14ac:dyDescent="0.15">
      <c r="B55" s="163"/>
      <c r="C55" s="65"/>
      <c r="D55" s="164"/>
      <c r="E55" s="62" t="s">
        <v>101</v>
      </c>
      <c r="F55" s="97"/>
      <c r="G55" s="88"/>
      <c r="H55" s="61"/>
      <c r="I55" s="89"/>
      <c r="J55" s="90"/>
      <c r="K55" s="91"/>
      <c r="L55" s="92"/>
      <c r="M55" s="93"/>
      <c r="N55" s="94"/>
      <c r="O55" s="95"/>
      <c r="P55" s="160"/>
      <c r="Q55" s="96"/>
      <c r="R55" s="33"/>
      <c r="S55" s="33"/>
      <c r="T55" s="73"/>
    </row>
    <row r="56" spans="2:20" s="35" customFormat="1" ht="27" customHeight="1" x14ac:dyDescent="0.15">
      <c r="B56" s="161"/>
      <c r="C56" s="264" t="s">
        <v>229</v>
      </c>
      <c r="D56" s="162"/>
      <c r="E56" s="45" t="s">
        <v>230</v>
      </c>
      <c r="F56" s="75"/>
      <c r="G56" s="76"/>
      <c r="H56" s="74" t="str">
        <f t="shared" ref="H56" si="46">IF(I57="","","(")</f>
        <v/>
      </c>
      <c r="I56" s="77"/>
      <c r="J56" s="78" t="str">
        <f t="shared" ref="J56" si="47">IF(I57="","",")")</f>
        <v/>
      </c>
      <c r="K56" s="79"/>
      <c r="L56" s="80"/>
      <c r="M56" s="81"/>
      <c r="N56" s="82"/>
      <c r="O56" s="83"/>
      <c r="P56" s="159"/>
      <c r="Q56" s="84"/>
      <c r="R56" s="85"/>
      <c r="S56" s="85"/>
      <c r="T56" s="86">
        <f t="shared" si="0"/>
        <v>4</v>
      </c>
    </row>
    <row r="57" spans="2:20" s="35" customFormat="1" ht="27" customHeight="1" x14ac:dyDescent="0.15">
      <c r="B57" s="163"/>
      <c r="C57" s="65"/>
      <c r="D57" s="164"/>
      <c r="E57" s="62"/>
      <c r="F57" s="87"/>
      <c r="G57" s="88"/>
      <c r="H57" s="61"/>
      <c r="I57" s="89"/>
      <c r="J57" s="90"/>
      <c r="K57" s="91"/>
      <c r="L57" s="92"/>
      <c r="M57" s="93"/>
      <c r="N57" s="94"/>
      <c r="O57" s="95"/>
      <c r="P57" s="160"/>
      <c r="Q57" s="96"/>
      <c r="R57" s="85"/>
      <c r="S57" s="85"/>
      <c r="T57" s="73"/>
    </row>
    <row r="58" spans="2:20" s="35" customFormat="1" ht="27" customHeight="1" x14ac:dyDescent="0.15">
      <c r="B58" s="161"/>
      <c r="C58" s="28">
        <v>1</v>
      </c>
      <c r="D58" s="162" t="s">
        <v>2</v>
      </c>
      <c r="E58" s="45" t="s">
        <v>231</v>
      </c>
      <c r="F58" s="75"/>
      <c r="G58" s="76" t="s">
        <v>96</v>
      </c>
      <c r="H58" s="74" t="str">
        <f t="shared" ref="H58" si="48">IF(I59="","","(")</f>
        <v/>
      </c>
      <c r="I58" s="77">
        <v>62</v>
      </c>
      <c r="J58" s="78" t="str">
        <f t="shared" ref="J58" si="49">IF(I59="","",")")</f>
        <v/>
      </c>
      <c r="K58" s="79"/>
      <c r="L58" s="80"/>
      <c r="M58" s="81"/>
      <c r="N58" s="82"/>
      <c r="O58" s="83"/>
      <c r="P58" s="159"/>
      <c r="Q58" s="84"/>
      <c r="R58" s="33"/>
      <c r="S58" s="33"/>
      <c r="T58" s="86">
        <f t="shared" si="0"/>
        <v>5</v>
      </c>
    </row>
    <row r="59" spans="2:20" s="35" customFormat="1" ht="27" customHeight="1" x14ac:dyDescent="0.15">
      <c r="B59" s="163"/>
      <c r="C59" s="65"/>
      <c r="D59" s="164"/>
      <c r="E59" s="62" t="s">
        <v>232</v>
      </c>
      <c r="F59" s="97"/>
      <c r="G59" s="88"/>
      <c r="H59" s="61"/>
      <c r="I59" s="89"/>
      <c r="J59" s="90"/>
      <c r="K59" s="91"/>
      <c r="L59" s="92"/>
      <c r="M59" s="93"/>
      <c r="N59" s="94"/>
      <c r="O59" s="95"/>
      <c r="P59" s="160"/>
      <c r="Q59" s="96"/>
      <c r="R59" s="33"/>
      <c r="S59" s="33"/>
      <c r="T59" s="73"/>
    </row>
    <row r="60" spans="2:20" s="35" customFormat="1" ht="27" customHeight="1" x14ac:dyDescent="0.15">
      <c r="B60" s="161"/>
      <c r="C60" s="28"/>
      <c r="D60" s="162"/>
      <c r="E60" s="45"/>
      <c r="F60" s="75"/>
      <c r="G60" s="76"/>
      <c r="H60" s="74" t="str">
        <f t="shared" ref="H60" si="50">IF(I61="","","(")</f>
        <v/>
      </c>
      <c r="I60" s="77"/>
      <c r="J60" s="78" t="str">
        <f t="shared" ref="J60" si="51">IF(I61="","",")")</f>
        <v/>
      </c>
      <c r="K60" s="79"/>
      <c r="L60" s="80"/>
      <c r="M60" s="81"/>
      <c r="N60" s="82"/>
      <c r="O60" s="83"/>
      <c r="P60" s="159"/>
      <c r="Q60" s="84"/>
      <c r="R60" s="85"/>
      <c r="S60" s="85"/>
      <c r="T60" s="86">
        <f t="shared" si="0"/>
        <v>6</v>
      </c>
    </row>
    <row r="61" spans="2:20" s="35" customFormat="1" ht="27" customHeight="1" x14ac:dyDescent="0.15">
      <c r="B61" s="163"/>
      <c r="C61" s="65"/>
      <c r="D61" s="164"/>
      <c r="E61" s="62"/>
      <c r="F61" s="87"/>
      <c r="G61" s="88"/>
      <c r="H61" s="61"/>
      <c r="I61" s="89"/>
      <c r="J61" s="90"/>
      <c r="K61" s="91"/>
      <c r="L61" s="92"/>
      <c r="M61" s="93"/>
      <c r="N61" s="94"/>
      <c r="O61" s="95"/>
      <c r="P61" s="160"/>
      <c r="Q61" s="96"/>
      <c r="R61" s="85"/>
      <c r="S61" s="85"/>
      <c r="T61" s="73"/>
    </row>
    <row r="62" spans="2:20" s="35" customFormat="1" ht="27" customHeight="1" x14ac:dyDescent="0.15">
      <c r="B62" s="161"/>
      <c r="C62" s="28"/>
      <c r="D62" s="162"/>
      <c r="E62" s="45" t="s">
        <v>3</v>
      </c>
      <c r="F62" s="75"/>
      <c r="G62" s="76"/>
      <c r="H62" s="74" t="str">
        <f t="shared" ref="H62" si="52">IF(I63="","","(")</f>
        <v/>
      </c>
      <c r="I62" s="77"/>
      <c r="J62" s="78" t="str">
        <f t="shared" ref="J62" si="53">IF(I63="","",")")</f>
        <v/>
      </c>
      <c r="K62" s="79"/>
      <c r="L62" s="80"/>
      <c r="M62" s="81"/>
      <c r="N62" s="82"/>
      <c r="O62" s="83"/>
      <c r="P62" s="159"/>
      <c r="Q62" s="84"/>
      <c r="R62" s="33"/>
      <c r="S62" s="33"/>
      <c r="T62" s="86">
        <f t="shared" si="0"/>
        <v>7</v>
      </c>
    </row>
    <row r="63" spans="2:20" s="35" customFormat="1" ht="27" customHeight="1" x14ac:dyDescent="0.15">
      <c r="B63" s="163"/>
      <c r="C63" s="65"/>
      <c r="D63" s="164"/>
      <c r="E63" s="63"/>
      <c r="F63" s="87"/>
      <c r="G63" s="88"/>
      <c r="H63" s="61"/>
      <c r="I63" s="89"/>
      <c r="J63" s="90"/>
      <c r="K63" s="91"/>
      <c r="L63" s="92"/>
      <c r="M63" s="93"/>
      <c r="N63" s="94"/>
      <c r="O63" s="95"/>
      <c r="P63" s="160"/>
      <c r="Q63" s="96"/>
      <c r="R63" s="33"/>
      <c r="S63" s="33"/>
      <c r="T63" s="73"/>
    </row>
    <row r="64" spans="2:20" s="35" customFormat="1" ht="27" customHeight="1" x14ac:dyDescent="0.15">
      <c r="B64" s="161"/>
      <c r="C64" s="28"/>
      <c r="D64" s="162"/>
      <c r="E64" s="45"/>
      <c r="F64" s="75"/>
      <c r="G64" s="76"/>
      <c r="H64" s="74" t="str">
        <f t="shared" ref="H64" si="54">IF(I65="","","(")</f>
        <v/>
      </c>
      <c r="I64" s="77"/>
      <c r="J64" s="78" t="str">
        <f t="shared" ref="J64" si="55">IF(I65="","",")")</f>
        <v/>
      </c>
      <c r="K64" s="79"/>
      <c r="L64" s="80"/>
      <c r="M64" s="81"/>
      <c r="N64" s="82"/>
      <c r="O64" s="83"/>
      <c r="P64" s="159"/>
      <c r="Q64" s="84"/>
      <c r="R64" s="85"/>
      <c r="S64" s="85"/>
      <c r="T64" s="86">
        <f t="shared" si="0"/>
        <v>8</v>
      </c>
    </row>
    <row r="65" spans="2:20" s="35" customFormat="1" ht="27" customHeight="1" x14ac:dyDescent="0.15">
      <c r="B65" s="163"/>
      <c r="C65" s="65"/>
      <c r="D65" s="164"/>
      <c r="E65" s="62"/>
      <c r="F65" s="87"/>
      <c r="G65" s="88"/>
      <c r="H65" s="61"/>
      <c r="I65" s="89"/>
      <c r="J65" s="90"/>
      <c r="K65" s="91"/>
      <c r="L65" s="92"/>
      <c r="M65" s="93"/>
      <c r="N65" s="94"/>
      <c r="O65" s="95"/>
      <c r="P65" s="160"/>
      <c r="Q65" s="96"/>
      <c r="R65" s="85"/>
      <c r="S65" s="85"/>
      <c r="T65" s="73"/>
    </row>
    <row r="66" spans="2:20" s="35" customFormat="1" ht="27" customHeight="1" x14ac:dyDescent="0.15">
      <c r="B66" s="161"/>
      <c r="C66" s="28"/>
      <c r="D66" s="162"/>
      <c r="E66" s="98"/>
      <c r="F66" s="99"/>
      <c r="G66" s="70"/>
      <c r="H66" s="74" t="str">
        <f t="shared" ref="H66" si="56">IF(I67="","","(")</f>
        <v/>
      </c>
      <c r="I66" s="77"/>
      <c r="J66" s="78" t="str">
        <f t="shared" ref="J66" si="57">IF(I67="","",")")</f>
        <v/>
      </c>
      <c r="K66" s="79"/>
      <c r="L66" s="80"/>
      <c r="M66" s="81"/>
      <c r="N66" s="82"/>
      <c r="O66" s="83"/>
      <c r="P66" s="159"/>
      <c r="Q66" s="84"/>
      <c r="R66" s="33"/>
      <c r="S66" s="33"/>
      <c r="T66" s="86">
        <f t="shared" si="0"/>
        <v>9</v>
      </c>
    </row>
    <row r="67" spans="2:20" s="35" customFormat="1" ht="27" customHeight="1" x14ac:dyDescent="0.15">
      <c r="B67" s="163"/>
      <c r="C67" s="65"/>
      <c r="D67" s="164"/>
      <c r="E67" s="69"/>
      <c r="F67" s="100"/>
      <c r="G67" s="72"/>
      <c r="H67" s="61"/>
      <c r="I67" s="89"/>
      <c r="J67" s="90"/>
      <c r="K67" s="91"/>
      <c r="L67" s="92"/>
      <c r="M67" s="93"/>
      <c r="N67" s="94"/>
      <c r="O67" s="95"/>
      <c r="P67" s="160"/>
      <c r="Q67" s="96"/>
      <c r="R67" s="33"/>
      <c r="S67" s="33"/>
      <c r="T67" s="73"/>
    </row>
    <row r="68" spans="2:20" s="35" customFormat="1" ht="27" customHeight="1" x14ac:dyDescent="0.15">
      <c r="B68" s="161"/>
      <c r="C68" s="28"/>
      <c r="D68" s="162"/>
      <c r="E68" s="45" t="s">
        <v>5</v>
      </c>
      <c r="F68" s="75"/>
      <c r="G68" s="76"/>
      <c r="H68" s="74" t="str">
        <f t="shared" ref="H68" si="58">IF(I69="","","(")</f>
        <v/>
      </c>
      <c r="I68" s="77"/>
      <c r="J68" s="78" t="str">
        <f t="shared" ref="J68" si="59">IF(I69="","",")")</f>
        <v/>
      </c>
      <c r="K68" s="79"/>
      <c r="L68" s="80"/>
      <c r="M68" s="81"/>
      <c r="N68" s="82"/>
      <c r="O68" s="83"/>
      <c r="P68" s="159"/>
      <c r="Q68" s="101"/>
      <c r="R68" s="33"/>
      <c r="S68" s="33"/>
      <c r="T68" s="86">
        <f t="shared" si="0"/>
        <v>10</v>
      </c>
    </row>
    <row r="69" spans="2:20" s="35" customFormat="1" ht="27" customHeight="1" x14ac:dyDescent="0.15">
      <c r="B69" s="163"/>
      <c r="C69" s="65"/>
      <c r="D69" s="164"/>
      <c r="E69" s="62"/>
      <c r="F69" s="97"/>
      <c r="G69" s="88"/>
      <c r="H69" s="61"/>
      <c r="I69" s="89"/>
      <c r="J69" s="90"/>
      <c r="K69" s="91"/>
      <c r="L69" s="92"/>
      <c r="M69" s="93"/>
      <c r="N69" s="94"/>
      <c r="O69" s="95"/>
      <c r="P69" s="160"/>
      <c r="Q69" s="96"/>
      <c r="R69" s="33"/>
      <c r="S69" s="33"/>
      <c r="T69" s="73"/>
    </row>
    <row r="70" spans="2:20" s="35" customFormat="1" ht="27" customHeight="1" x14ac:dyDescent="0.15">
      <c r="B70" s="161"/>
      <c r="C70" s="28"/>
      <c r="D70" s="162"/>
      <c r="E70" s="45"/>
      <c r="F70" s="75"/>
      <c r="G70" s="76"/>
      <c r="H70" s="74" t="str">
        <f t="shared" ref="H70" si="60">IF(I71="","","(")</f>
        <v/>
      </c>
      <c r="I70" s="77"/>
      <c r="J70" s="78" t="str">
        <f t="shared" ref="J70" si="61">IF(I71="","",")")</f>
        <v/>
      </c>
      <c r="K70" s="79"/>
      <c r="L70" s="80"/>
      <c r="M70" s="81"/>
      <c r="N70" s="82"/>
      <c r="O70" s="83"/>
      <c r="P70" s="159"/>
      <c r="Q70" s="84"/>
      <c r="R70" s="85"/>
      <c r="S70" s="85"/>
      <c r="T70" s="86">
        <f t="shared" si="0"/>
        <v>11</v>
      </c>
    </row>
    <row r="71" spans="2:20" s="35" customFormat="1" ht="27" customHeight="1" x14ac:dyDescent="0.15">
      <c r="B71" s="163"/>
      <c r="C71" s="65"/>
      <c r="D71" s="164"/>
      <c r="E71" s="62"/>
      <c r="F71" s="87"/>
      <c r="G71" s="88"/>
      <c r="H71" s="61"/>
      <c r="I71" s="89"/>
      <c r="J71" s="90"/>
      <c r="K71" s="91"/>
      <c r="L71" s="92"/>
      <c r="M71" s="93"/>
      <c r="N71" s="94"/>
      <c r="O71" s="95"/>
      <c r="P71" s="160"/>
      <c r="Q71" s="96"/>
      <c r="R71" s="85"/>
      <c r="S71" s="85"/>
      <c r="T71" s="73"/>
    </row>
    <row r="72" spans="2:20" s="35" customFormat="1" ht="27" customHeight="1" x14ac:dyDescent="0.15">
      <c r="B72" s="161"/>
      <c r="C72" s="28"/>
      <c r="D72" s="162"/>
      <c r="E72" s="98"/>
      <c r="F72" s="99"/>
      <c r="G72" s="70"/>
      <c r="H72" s="74" t="str">
        <f t="shared" ref="H72" si="62">IF(I73="","","(")</f>
        <v/>
      </c>
      <c r="I72" s="77"/>
      <c r="J72" s="78" t="str">
        <f t="shared" ref="J72" si="63">IF(I73="","",")")</f>
        <v/>
      </c>
      <c r="K72" s="79"/>
      <c r="L72" s="80"/>
      <c r="M72" s="81"/>
      <c r="N72" s="82"/>
      <c r="O72" s="83"/>
      <c r="P72" s="159"/>
      <c r="Q72" s="84"/>
      <c r="R72" s="33"/>
      <c r="S72" s="33"/>
      <c r="T72" s="86">
        <f t="shared" si="0"/>
        <v>12</v>
      </c>
    </row>
    <row r="73" spans="2:20" s="35" customFormat="1" ht="27" customHeight="1" x14ac:dyDescent="0.15">
      <c r="B73" s="163"/>
      <c r="C73" s="65"/>
      <c r="D73" s="164"/>
      <c r="E73" s="69"/>
      <c r="F73" s="100"/>
      <c r="G73" s="72"/>
      <c r="H73" s="61"/>
      <c r="I73" s="89"/>
      <c r="J73" s="90"/>
      <c r="K73" s="91"/>
      <c r="L73" s="92"/>
      <c r="M73" s="93"/>
      <c r="N73" s="94"/>
      <c r="O73" s="95"/>
      <c r="P73" s="160"/>
      <c r="Q73" s="96"/>
      <c r="R73" s="33"/>
      <c r="S73" s="33"/>
      <c r="T73" s="73"/>
    </row>
    <row r="74" spans="2:20" s="35" customFormat="1" ht="27" customHeight="1" x14ac:dyDescent="0.15">
      <c r="B74" s="161"/>
      <c r="C74" s="28"/>
      <c r="D74" s="162"/>
      <c r="E74" s="98"/>
      <c r="F74" s="99"/>
      <c r="G74" s="70"/>
      <c r="H74" s="74" t="str">
        <f t="shared" ref="H74" si="64">IF(I75="","","(")</f>
        <v/>
      </c>
      <c r="I74" s="77"/>
      <c r="J74" s="78" t="str">
        <f t="shared" ref="J74" si="65">IF(I75="","",")")</f>
        <v/>
      </c>
      <c r="K74" s="79"/>
      <c r="L74" s="80"/>
      <c r="M74" s="81"/>
      <c r="N74" s="82"/>
      <c r="O74" s="83"/>
      <c r="P74" s="159"/>
      <c r="Q74" s="84"/>
      <c r="R74" s="33"/>
      <c r="S74" s="33"/>
      <c r="T74" s="86">
        <f t="shared" si="0"/>
        <v>13</v>
      </c>
    </row>
    <row r="75" spans="2:20" s="35" customFormat="1" ht="27" customHeight="1" x14ac:dyDescent="0.15">
      <c r="B75" s="163"/>
      <c r="C75" s="65"/>
      <c r="D75" s="164"/>
      <c r="E75" s="69"/>
      <c r="F75" s="100"/>
      <c r="G75" s="72"/>
      <c r="H75" s="61"/>
      <c r="I75" s="89"/>
      <c r="J75" s="90"/>
      <c r="K75" s="91"/>
      <c r="L75" s="92"/>
      <c r="M75" s="93"/>
      <c r="N75" s="94"/>
      <c r="O75" s="95"/>
      <c r="P75" s="160"/>
      <c r="Q75" s="96"/>
      <c r="R75" s="33"/>
      <c r="S75" s="33"/>
      <c r="T75" s="73"/>
    </row>
    <row r="76" spans="2:20" s="35" customFormat="1" ht="27" customHeight="1" x14ac:dyDescent="0.15">
      <c r="B76" s="161"/>
      <c r="C76" s="28"/>
      <c r="D76" s="162"/>
      <c r="E76" s="98"/>
      <c r="F76" s="99"/>
      <c r="G76" s="70"/>
      <c r="H76" s="74" t="str">
        <f t="shared" ref="H76" si="66">IF(I77="","","(")</f>
        <v/>
      </c>
      <c r="I76" s="77"/>
      <c r="J76" s="78" t="str">
        <f t="shared" ref="J76" si="67">IF(I77="","",")")</f>
        <v/>
      </c>
      <c r="K76" s="79"/>
      <c r="L76" s="80"/>
      <c r="M76" s="81"/>
      <c r="N76" s="82"/>
      <c r="O76" s="83"/>
      <c r="P76" s="159"/>
      <c r="Q76" s="84"/>
      <c r="R76" s="33"/>
      <c r="S76" s="33"/>
      <c r="T76" s="86">
        <f t="shared" si="0"/>
        <v>14</v>
      </c>
    </row>
    <row r="77" spans="2:20" s="35" customFormat="1" ht="27" customHeight="1" x14ac:dyDescent="0.15">
      <c r="B77" s="163"/>
      <c r="C77" s="65"/>
      <c r="D77" s="164"/>
      <c r="E77" s="69"/>
      <c r="F77" s="100"/>
      <c r="G77" s="72"/>
      <c r="H77" s="61"/>
      <c r="I77" s="89"/>
      <c r="J77" s="90"/>
      <c r="K77" s="91"/>
      <c r="L77" s="92"/>
      <c r="M77" s="93"/>
      <c r="N77" s="94"/>
      <c r="O77" s="95"/>
      <c r="P77" s="160"/>
      <c r="Q77" s="96"/>
      <c r="R77" s="33"/>
      <c r="S77" s="33"/>
      <c r="T77" s="73"/>
    </row>
    <row r="78" spans="2:20" s="35" customFormat="1" ht="27" customHeight="1" x14ac:dyDescent="0.15">
      <c r="B78" s="161"/>
      <c r="C78" s="28"/>
      <c r="D78" s="162"/>
      <c r="E78" s="98"/>
      <c r="F78" s="99"/>
      <c r="G78" s="70"/>
      <c r="H78" s="74" t="str">
        <f t="shared" ref="H78" si="68">IF(I79="","","(")</f>
        <v/>
      </c>
      <c r="I78" s="77"/>
      <c r="J78" s="78" t="str">
        <f t="shared" ref="J78" si="69">IF(I79="","",")")</f>
        <v/>
      </c>
      <c r="K78" s="79"/>
      <c r="L78" s="80"/>
      <c r="M78" s="81"/>
      <c r="N78" s="82"/>
      <c r="O78" s="83"/>
      <c r="P78" s="159"/>
      <c r="Q78" s="84"/>
      <c r="R78" s="33"/>
      <c r="S78" s="33"/>
      <c r="T78" s="86">
        <f t="shared" si="0"/>
        <v>15</v>
      </c>
    </row>
    <row r="79" spans="2:20" s="35" customFormat="1" ht="27" customHeight="1" x14ac:dyDescent="0.15">
      <c r="B79" s="163"/>
      <c r="C79" s="65"/>
      <c r="D79" s="164"/>
      <c r="E79" s="69"/>
      <c r="F79" s="100"/>
      <c r="G79" s="72"/>
      <c r="H79" s="61"/>
      <c r="I79" s="89"/>
      <c r="J79" s="90"/>
      <c r="K79" s="91"/>
      <c r="L79" s="92"/>
      <c r="M79" s="93"/>
      <c r="N79" s="94"/>
      <c r="O79" s="95"/>
      <c r="P79" s="160"/>
      <c r="Q79" s="96"/>
      <c r="R79" s="33"/>
      <c r="S79" s="33"/>
      <c r="T79" s="73"/>
    </row>
    <row r="80" spans="2:20" s="35" customFormat="1" ht="27" customHeight="1" x14ac:dyDescent="0.15">
      <c r="B80" s="161"/>
      <c r="C80" s="28"/>
      <c r="D80" s="162"/>
      <c r="E80" s="98"/>
      <c r="F80" s="99"/>
      <c r="G80" s="70"/>
      <c r="H80" s="74" t="str">
        <f t="shared" ref="H80" si="70">IF(I81="","","(")</f>
        <v/>
      </c>
      <c r="I80" s="77"/>
      <c r="J80" s="78" t="str">
        <f t="shared" ref="J80" si="71">IF(I81="","",")")</f>
        <v/>
      </c>
      <c r="K80" s="79"/>
      <c r="L80" s="80"/>
      <c r="M80" s="81"/>
      <c r="N80" s="82"/>
      <c r="O80" s="83"/>
      <c r="P80" s="159"/>
      <c r="Q80" s="84"/>
      <c r="R80" s="33"/>
      <c r="S80" s="33"/>
      <c r="T80" s="86">
        <f t="shared" si="0"/>
        <v>16</v>
      </c>
    </row>
    <row r="81" spans="2:20" s="35" customFormat="1" ht="27" customHeight="1" x14ac:dyDescent="0.15">
      <c r="B81" s="163"/>
      <c r="C81" s="65"/>
      <c r="D81" s="164"/>
      <c r="E81" s="69"/>
      <c r="F81" s="100"/>
      <c r="G81" s="72"/>
      <c r="H81" s="61"/>
      <c r="I81" s="89"/>
      <c r="J81" s="90"/>
      <c r="K81" s="91"/>
      <c r="L81" s="92"/>
      <c r="M81" s="93"/>
      <c r="N81" s="94"/>
      <c r="O81" s="95"/>
      <c r="P81" s="160"/>
      <c r="Q81" s="96"/>
      <c r="R81" s="33"/>
      <c r="S81" s="33"/>
      <c r="T81" s="73"/>
    </row>
    <row r="82" spans="2:20" s="35" customFormat="1" ht="27" customHeight="1" x14ac:dyDescent="0.15">
      <c r="B82" s="161"/>
      <c r="C82" s="28"/>
      <c r="D82" s="162"/>
      <c r="E82" s="98"/>
      <c r="F82" s="99"/>
      <c r="G82" s="70"/>
      <c r="H82" s="74" t="str">
        <f t="shared" ref="H82" si="72">IF(I83="","","(")</f>
        <v/>
      </c>
      <c r="I82" s="77"/>
      <c r="J82" s="78" t="str">
        <f t="shared" ref="J82" si="73">IF(I83="","",")")</f>
        <v/>
      </c>
      <c r="K82" s="79"/>
      <c r="L82" s="80"/>
      <c r="M82" s="81"/>
      <c r="N82" s="82"/>
      <c r="O82" s="83"/>
      <c r="P82" s="159"/>
      <c r="Q82" s="84"/>
      <c r="R82" s="33"/>
      <c r="S82" s="33"/>
      <c r="T82" s="86">
        <f t="shared" si="0"/>
        <v>17</v>
      </c>
    </row>
    <row r="83" spans="2:20" s="35" customFormat="1" ht="27" customHeight="1" x14ac:dyDescent="0.15">
      <c r="B83" s="163"/>
      <c r="C83" s="65"/>
      <c r="D83" s="164"/>
      <c r="E83" s="69"/>
      <c r="F83" s="100"/>
      <c r="G83" s="72"/>
      <c r="H83" s="61"/>
      <c r="I83" s="89"/>
      <c r="J83" s="90"/>
      <c r="K83" s="91"/>
      <c r="L83" s="92"/>
      <c r="M83" s="93"/>
      <c r="N83" s="94"/>
      <c r="O83" s="95"/>
      <c r="P83" s="160"/>
      <c r="Q83" s="96"/>
      <c r="R83" s="33"/>
      <c r="S83" s="33"/>
      <c r="T83" s="73"/>
    </row>
    <row r="84" spans="2:20" s="35" customFormat="1" ht="27" customHeight="1" x14ac:dyDescent="0.15">
      <c r="B84" s="161"/>
      <c r="C84" s="28"/>
      <c r="D84" s="162"/>
      <c r="E84" s="98"/>
      <c r="F84" s="99"/>
      <c r="G84" s="70"/>
      <c r="H84" s="74" t="str">
        <f t="shared" ref="H84" si="74">IF(I85="","","(")</f>
        <v/>
      </c>
      <c r="I84" s="77"/>
      <c r="J84" s="78" t="str">
        <f t="shared" ref="J84" si="75">IF(I85="","",")")</f>
        <v/>
      </c>
      <c r="K84" s="79"/>
      <c r="L84" s="80"/>
      <c r="M84" s="81"/>
      <c r="N84" s="82"/>
      <c r="O84" s="83"/>
      <c r="P84" s="159"/>
      <c r="Q84" s="84"/>
      <c r="R84" s="33"/>
      <c r="S84" s="33"/>
      <c r="T84" s="86">
        <f t="shared" si="0"/>
        <v>18</v>
      </c>
    </row>
    <row r="85" spans="2:20" s="35" customFormat="1" ht="27" customHeight="1" x14ac:dyDescent="0.15">
      <c r="B85" s="163"/>
      <c r="C85" s="65"/>
      <c r="D85" s="164"/>
      <c r="E85" s="69"/>
      <c r="F85" s="100"/>
      <c r="G85" s="72"/>
      <c r="H85" s="61"/>
      <c r="I85" s="89"/>
      <c r="J85" s="90"/>
      <c r="K85" s="91"/>
      <c r="L85" s="92"/>
      <c r="M85" s="93"/>
      <c r="N85" s="94"/>
      <c r="O85" s="95"/>
      <c r="P85" s="160"/>
      <c r="Q85" s="96"/>
      <c r="R85" s="33"/>
      <c r="S85" s="33"/>
      <c r="T85" s="73"/>
    </row>
    <row r="86" spans="2:20" s="35" customFormat="1" ht="27" customHeight="1" x14ac:dyDescent="0.15">
      <c r="B86" s="161"/>
      <c r="C86" s="28"/>
      <c r="D86" s="162"/>
      <c r="E86" s="98"/>
      <c r="F86" s="99"/>
      <c r="G86" s="70"/>
      <c r="H86" s="74" t="str">
        <f t="shared" ref="H86" si="76">IF(I87="","","(")</f>
        <v/>
      </c>
      <c r="I86" s="77"/>
      <c r="J86" s="78" t="str">
        <f t="shared" ref="J86" si="77">IF(I87="","",")")</f>
        <v/>
      </c>
      <c r="K86" s="79"/>
      <c r="L86" s="80"/>
      <c r="M86" s="81"/>
      <c r="N86" s="82"/>
      <c r="O86" s="83"/>
      <c r="P86" s="159"/>
      <c r="Q86" s="84"/>
      <c r="R86" s="33"/>
      <c r="S86" s="33"/>
      <c r="T86" s="86">
        <f t="shared" si="0"/>
        <v>19</v>
      </c>
    </row>
    <row r="87" spans="2:20" s="35" customFormat="1" ht="27" customHeight="1" x14ac:dyDescent="0.15">
      <c r="B87" s="163"/>
      <c r="C87" s="65"/>
      <c r="D87" s="164"/>
      <c r="E87" s="69"/>
      <c r="F87" s="100"/>
      <c r="G87" s="72"/>
      <c r="H87" s="61"/>
      <c r="I87" s="89"/>
      <c r="J87" s="90"/>
      <c r="K87" s="91"/>
      <c r="L87" s="92"/>
      <c r="M87" s="93"/>
      <c r="N87" s="94"/>
      <c r="O87" s="95"/>
      <c r="P87" s="160"/>
      <c r="Q87" s="96"/>
      <c r="R87" s="33"/>
      <c r="S87" s="33"/>
      <c r="T87" s="73"/>
    </row>
    <row r="88" spans="2:20" s="35" customFormat="1" ht="27" customHeight="1" x14ac:dyDescent="0.15">
      <c r="B88" s="161"/>
      <c r="C88" s="28"/>
      <c r="D88" s="162"/>
      <c r="E88" s="98"/>
      <c r="F88" s="99"/>
      <c r="G88" s="70"/>
      <c r="H88" s="74" t="str">
        <f t="shared" ref="H88" si="78">IF(I89="","","(")</f>
        <v/>
      </c>
      <c r="I88" s="77"/>
      <c r="J88" s="78" t="str">
        <f t="shared" ref="J88" si="79">IF(I89="","",")")</f>
        <v/>
      </c>
      <c r="K88" s="79"/>
      <c r="L88" s="80"/>
      <c r="M88" s="81"/>
      <c r="N88" s="82"/>
      <c r="O88" s="83"/>
      <c r="P88" s="159"/>
      <c r="Q88" s="84"/>
      <c r="R88" s="33"/>
      <c r="S88" s="33"/>
      <c r="T88" s="86">
        <f t="shared" si="0"/>
        <v>20</v>
      </c>
    </row>
    <row r="89" spans="2:20" s="35" customFormat="1" ht="27" customHeight="1" x14ac:dyDescent="0.15">
      <c r="B89" s="163"/>
      <c r="C89" s="65"/>
      <c r="D89" s="164"/>
      <c r="E89" s="69"/>
      <c r="F89" s="100"/>
      <c r="G89" s="72"/>
      <c r="H89" s="61"/>
      <c r="I89" s="89"/>
      <c r="J89" s="90"/>
      <c r="K89" s="91"/>
      <c r="L89" s="92"/>
      <c r="M89" s="93"/>
      <c r="N89" s="94"/>
      <c r="O89" s="95"/>
      <c r="P89" s="160"/>
      <c r="Q89" s="96"/>
      <c r="R89" s="33"/>
      <c r="S89" s="33"/>
      <c r="T89" s="73"/>
    </row>
    <row r="90" spans="2:20" s="35" customFormat="1" ht="27" customHeight="1" x14ac:dyDescent="0.15">
      <c r="B90" s="161"/>
      <c r="C90" s="28"/>
      <c r="D90" s="162"/>
      <c r="E90" s="98"/>
      <c r="F90" s="99"/>
      <c r="G90" s="70"/>
      <c r="H90" s="74" t="str">
        <f t="shared" ref="H90" si="80">IF(I91="","","(")</f>
        <v/>
      </c>
      <c r="I90" s="77"/>
      <c r="J90" s="78" t="str">
        <f t="shared" ref="J90" si="81">IF(I91="","",")")</f>
        <v/>
      </c>
      <c r="K90" s="79"/>
      <c r="L90" s="80"/>
      <c r="M90" s="81"/>
      <c r="N90" s="82"/>
      <c r="O90" s="83"/>
      <c r="P90" s="159"/>
      <c r="Q90" s="84"/>
      <c r="R90" s="33"/>
      <c r="S90" s="33"/>
      <c r="T90" s="86">
        <f t="shared" si="0"/>
        <v>21</v>
      </c>
    </row>
    <row r="91" spans="2:20" s="35" customFormat="1" ht="27" customHeight="1" x14ac:dyDescent="0.15">
      <c r="B91" s="163"/>
      <c r="C91" s="65"/>
      <c r="D91" s="164"/>
      <c r="E91" s="69"/>
      <c r="F91" s="100"/>
      <c r="G91" s="72"/>
      <c r="H91" s="61"/>
      <c r="I91" s="89"/>
      <c r="J91" s="90"/>
      <c r="K91" s="91"/>
      <c r="L91" s="92"/>
      <c r="M91" s="93"/>
      <c r="N91" s="94"/>
      <c r="O91" s="95"/>
      <c r="P91" s="160"/>
      <c r="Q91" s="96"/>
      <c r="R91" s="33"/>
      <c r="S91" s="33"/>
      <c r="T91" s="73"/>
    </row>
    <row r="92" spans="2:20" s="35" customFormat="1" ht="27" customHeight="1" x14ac:dyDescent="0.15">
      <c r="B92" s="161"/>
      <c r="C92" s="28"/>
      <c r="D92" s="162"/>
      <c r="E92" s="98"/>
      <c r="F92" s="99"/>
      <c r="G92" s="70"/>
      <c r="H92" s="74" t="str">
        <f t="shared" ref="H92" si="82">IF(I93="","","(")</f>
        <v/>
      </c>
      <c r="I92" s="77"/>
      <c r="J92" s="78" t="str">
        <f t="shared" ref="J92" si="83">IF(I93="","",")")</f>
        <v/>
      </c>
      <c r="K92" s="79"/>
      <c r="L92" s="80"/>
      <c r="M92" s="81"/>
      <c r="N92" s="82"/>
      <c r="O92" s="83"/>
      <c r="P92" s="159"/>
      <c r="Q92" s="84"/>
      <c r="R92" s="33"/>
      <c r="S92" s="33"/>
      <c r="T92" s="86">
        <f t="shared" si="0"/>
        <v>22</v>
      </c>
    </row>
    <row r="93" spans="2:20" s="35" customFormat="1" ht="27" customHeight="1" x14ac:dyDescent="0.15">
      <c r="B93" s="163"/>
      <c r="C93" s="65"/>
      <c r="D93" s="164"/>
      <c r="E93" s="69"/>
      <c r="F93" s="100"/>
      <c r="G93" s="72"/>
      <c r="H93" s="61"/>
      <c r="I93" s="89"/>
      <c r="J93" s="90"/>
      <c r="K93" s="91"/>
      <c r="L93" s="92"/>
      <c r="M93" s="93"/>
      <c r="N93" s="94"/>
      <c r="O93" s="95"/>
      <c r="P93" s="160"/>
      <c r="Q93" s="96"/>
      <c r="R93" s="33"/>
      <c r="S93" s="33"/>
      <c r="T93" s="73"/>
    </row>
    <row r="94" spans="2:20" s="35" customFormat="1" ht="27" customHeight="1" x14ac:dyDescent="0.15">
      <c r="B94" s="161"/>
      <c r="C94" s="28"/>
      <c r="D94" s="162"/>
      <c r="E94" s="98"/>
      <c r="F94" s="99"/>
      <c r="G94" s="70"/>
      <c r="H94" s="74" t="str">
        <f t="shared" ref="H94" si="84">IF(I95="","","(")</f>
        <v/>
      </c>
      <c r="I94" s="77"/>
      <c r="J94" s="78" t="str">
        <f t="shared" ref="J94" si="85">IF(I95="","",")")</f>
        <v/>
      </c>
      <c r="K94" s="79"/>
      <c r="L94" s="80"/>
      <c r="M94" s="81"/>
      <c r="N94" s="82"/>
      <c r="O94" s="83"/>
      <c r="P94" s="159"/>
      <c r="Q94" s="84"/>
      <c r="R94" s="33"/>
      <c r="S94" s="33"/>
      <c r="T94" s="86">
        <f t="shared" si="0"/>
        <v>23</v>
      </c>
    </row>
    <row r="95" spans="2:20" s="35" customFormat="1" ht="27" customHeight="1" x14ac:dyDescent="0.15">
      <c r="B95" s="163"/>
      <c r="C95" s="65"/>
      <c r="D95" s="164"/>
      <c r="E95" s="69"/>
      <c r="F95" s="100"/>
      <c r="G95" s="72"/>
      <c r="H95" s="61"/>
      <c r="I95" s="89"/>
      <c r="J95" s="90"/>
      <c r="K95" s="91"/>
      <c r="L95" s="92"/>
      <c r="M95" s="93"/>
      <c r="N95" s="94"/>
      <c r="O95" s="95"/>
      <c r="P95" s="160"/>
      <c r="Q95" s="96"/>
      <c r="R95" s="33"/>
      <c r="S95" s="33"/>
      <c r="T95" s="73"/>
    </row>
    <row r="96" spans="2:20" s="35" customFormat="1" ht="27" customHeight="1" x14ac:dyDescent="0.15">
      <c r="B96" s="161"/>
      <c r="C96" s="28"/>
      <c r="D96" s="162"/>
      <c r="E96" s="98"/>
      <c r="F96" s="99"/>
      <c r="G96" s="70"/>
      <c r="H96" s="74" t="str">
        <f t="shared" ref="H96" si="86">IF(I97="","","(")</f>
        <v/>
      </c>
      <c r="I96" s="77"/>
      <c r="J96" s="78" t="str">
        <f t="shared" ref="J96" si="87">IF(I97="","",")")</f>
        <v/>
      </c>
      <c r="K96" s="79"/>
      <c r="L96" s="80"/>
      <c r="M96" s="81"/>
      <c r="N96" s="82"/>
      <c r="O96" s="83"/>
      <c r="P96" s="159"/>
      <c r="Q96" s="84"/>
      <c r="R96" s="33"/>
      <c r="S96" s="33"/>
      <c r="T96" s="86">
        <f t="shared" si="0"/>
        <v>24</v>
      </c>
    </row>
    <row r="97" spans="2:20" s="35" customFormat="1" ht="27" customHeight="1" x14ac:dyDescent="0.15">
      <c r="B97" s="163"/>
      <c r="C97" s="65"/>
      <c r="D97" s="164"/>
      <c r="E97" s="69"/>
      <c r="F97" s="100"/>
      <c r="G97" s="72"/>
      <c r="H97" s="61"/>
      <c r="I97" s="89"/>
      <c r="J97" s="90"/>
      <c r="K97" s="91"/>
      <c r="L97" s="92"/>
      <c r="M97" s="93"/>
      <c r="N97" s="94"/>
      <c r="O97" s="95"/>
      <c r="P97" s="160"/>
      <c r="Q97" s="96"/>
      <c r="R97" s="33"/>
      <c r="S97" s="33"/>
      <c r="T97" s="73"/>
    </row>
    <row r="98" spans="2:20" s="35" customFormat="1" ht="27" customHeight="1" x14ac:dyDescent="0.15">
      <c r="B98" s="161"/>
      <c r="C98" s="28"/>
      <c r="D98" s="162"/>
      <c r="E98" s="98"/>
      <c r="F98" s="99"/>
      <c r="G98" s="70"/>
      <c r="H98" s="74" t="str">
        <f t="shared" ref="H98" si="88">IF(I99="","","(")</f>
        <v/>
      </c>
      <c r="I98" s="77"/>
      <c r="J98" s="78" t="str">
        <f t="shared" ref="J98" si="89">IF(I99="","",")")</f>
        <v/>
      </c>
      <c r="K98" s="79"/>
      <c r="L98" s="80"/>
      <c r="M98" s="81"/>
      <c r="N98" s="82"/>
      <c r="O98" s="83"/>
      <c r="P98" s="159"/>
      <c r="Q98" s="84"/>
      <c r="R98" s="33"/>
      <c r="S98" s="33"/>
      <c r="T98" s="86">
        <f t="shared" si="0"/>
        <v>25</v>
      </c>
    </row>
    <row r="99" spans="2:20" s="35" customFormat="1" ht="27" customHeight="1" x14ac:dyDescent="0.15">
      <c r="B99" s="163"/>
      <c r="C99" s="65"/>
      <c r="D99" s="164"/>
      <c r="E99" s="69"/>
      <c r="F99" s="100"/>
      <c r="G99" s="72"/>
      <c r="H99" s="61"/>
      <c r="I99" s="89"/>
      <c r="J99" s="90"/>
      <c r="K99" s="91"/>
      <c r="L99" s="92"/>
      <c r="M99" s="93"/>
      <c r="N99" s="94"/>
      <c r="O99" s="95"/>
      <c r="P99" s="160"/>
      <c r="Q99" s="96"/>
      <c r="R99" s="33"/>
      <c r="S99" s="33"/>
      <c r="T99" s="73"/>
    </row>
    <row r="100" spans="2:20" s="35" customFormat="1" ht="27" customHeight="1" x14ac:dyDescent="0.15">
      <c r="B100" s="161"/>
      <c r="C100" s="28"/>
      <c r="D100" s="162"/>
      <c r="E100" s="45"/>
      <c r="F100" s="75"/>
      <c r="G100" s="76"/>
      <c r="H100" s="74" t="str">
        <f t="shared" ref="H100" si="90">IF(I101="","","(")</f>
        <v/>
      </c>
      <c r="I100" s="77"/>
      <c r="J100" s="78" t="str">
        <f t="shared" ref="J100" si="91">IF(I101="","",")")</f>
        <v/>
      </c>
      <c r="K100" s="79"/>
      <c r="L100" s="80"/>
      <c r="M100" s="81"/>
      <c r="N100" s="82"/>
      <c r="O100" s="83"/>
      <c r="P100" s="159"/>
      <c r="Q100" s="84"/>
      <c r="R100" s="85"/>
      <c r="S100" s="85"/>
      <c r="T100" s="86">
        <f t="shared" ref="T100" si="92">T98+1</f>
        <v>26</v>
      </c>
    </row>
    <row r="101" spans="2:20" s="35" customFormat="1" ht="27" customHeight="1" thickBot="1" x14ac:dyDescent="0.2">
      <c r="B101" s="163"/>
      <c r="C101" s="65"/>
      <c r="D101" s="164"/>
      <c r="E101" s="62"/>
      <c r="F101" s="87"/>
      <c r="G101" s="88"/>
      <c r="H101" s="61"/>
      <c r="I101" s="89"/>
      <c r="J101" s="90"/>
      <c r="K101" s="91"/>
      <c r="L101" s="92"/>
      <c r="M101" s="93"/>
      <c r="N101" s="94"/>
      <c r="O101" s="95"/>
      <c r="P101" s="160"/>
      <c r="Q101" s="96"/>
      <c r="R101" s="85"/>
      <c r="S101" s="85"/>
      <c r="T101" s="102"/>
    </row>
  </sheetData>
  <sheetProtection formatCells="0" formatColumns="0" formatRows="0" insertColumns="0" insertRows="0" insertHyperlinks="0" deleteColumns="0" deleteRows="0" sort="0" autoFilter="0" pivotTables="0"/>
  <mergeCells count="6">
    <mergeCell ref="I4:K4"/>
    <mergeCell ref="H11:J11"/>
    <mergeCell ref="L11:N11"/>
    <mergeCell ref="B10:E10"/>
    <mergeCell ref="H10:J10"/>
    <mergeCell ref="L10:N10"/>
  </mergeCells>
  <phoneticPr fontId="4"/>
  <conditionalFormatting sqref="F4:F5 H4:M5 K12:P101">
    <cfRule type="expression" dxfId="68" priority="18">
      <formula>#REF!=0</formula>
    </cfRule>
  </conditionalFormatting>
  <conditionalFormatting sqref="I12:I101">
    <cfRule type="expression" dxfId="67" priority="1">
      <formula>IF(RIGHT(TEXT(I12,"0.#"),1)=".",FALSE,TRUE)</formula>
    </cfRule>
    <cfRule type="expression" dxfId="66" priority="2">
      <formula>IF(RIGHT(TEXT(I12,"0.#"),1)=".",TRUE,FALSE)</formula>
    </cfRule>
  </conditionalFormatting>
  <conditionalFormatting sqref="O4:Q5">
    <cfRule type="cellIs" dxfId="65" priority="8" operator="equal">
      <formula>$I$4</formula>
    </cfRule>
  </conditionalFormatting>
  <printOptions horizontalCentered="1"/>
  <pageMargins left="0.39370078740157483" right="0" top="0.59055118110236227" bottom="0.39370078740157483" header="0.39370078740157483" footer="0.31496062992125984"/>
  <pageSetup paperSize="9" scale="60" orientation="portrait" r:id="rId1"/>
  <headerFooter scaleWithDoc="0">
    <oddHeader>&amp;L&amp;"ＭＳ 明朝,標準"&amp;10　&amp;R&amp;"ＭＳ 明朝,標準"No．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E12BD-80D2-45B7-A26F-A5BBC443E606}">
  <sheetPr>
    <tabColor theme="9" tint="0.79998168889431442"/>
  </sheetPr>
  <dimension ref="B1:T113"/>
  <sheetViews>
    <sheetView view="pageBreakPreview" zoomScale="70" zoomScaleNormal="100" zoomScaleSheetLayoutView="70" workbookViewId="0">
      <selection activeCell="I33" sqref="I33"/>
    </sheetView>
  </sheetViews>
  <sheetFormatPr defaultColWidth="9" defaultRowHeight="24" customHeight="1" x14ac:dyDescent="0.15"/>
  <cols>
    <col min="1" max="1" width="1.625" style="33" customWidth="1"/>
    <col min="2" max="2" width="3.125" style="46" customWidth="1"/>
    <col min="3" max="3" width="3.625" style="37" customWidth="1"/>
    <col min="4" max="4" width="3.125" style="33" customWidth="1"/>
    <col min="5" max="5" width="28.625" style="33" customWidth="1"/>
    <col min="6" max="6" width="25.625" style="33" customWidth="1"/>
    <col min="7" max="7" width="8.625" style="37" customWidth="1"/>
    <col min="8" max="8" width="2.125" style="46" customWidth="1"/>
    <col min="9" max="9" width="10.625" style="47" customWidth="1"/>
    <col min="10" max="10" width="2.125" style="40" customWidth="1"/>
    <col min="11" max="11" width="15.625" style="47" customWidth="1"/>
    <col min="12" max="12" width="2.125" style="46" customWidth="1"/>
    <col min="13" max="13" width="16.625" style="47" customWidth="1"/>
    <col min="14" max="14" width="2.125" style="40" customWidth="1"/>
    <col min="15" max="15" width="9.125" style="37" customWidth="1"/>
    <col min="16" max="16" width="9.125" style="156" hidden="1" customWidth="1"/>
    <col min="17" max="17" width="22.625" style="33" customWidth="1"/>
    <col min="18" max="19" width="1.625" style="33" customWidth="1"/>
    <col min="20" max="20" width="5.625" style="34" customWidth="1"/>
    <col min="21" max="16384" width="9" style="33"/>
  </cols>
  <sheetData>
    <row r="1" spans="2:20" ht="27" customHeight="1" x14ac:dyDescent="0.15">
      <c r="B1" s="27"/>
      <c r="C1" s="28"/>
      <c r="D1" s="29"/>
      <c r="E1" s="29"/>
      <c r="F1" s="29"/>
      <c r="G1" s="28"/>
      <c r="H1" s="30"/>
      <c r="I1" s="31"/>
      <c r="J1" s="32"/>
      <c r="K1" s="31"/>
      <c r="L1" s="30"/>
      <c r="M1" s="31"/>
      <c r="N1" s="32"/>
      <c r="O1" s="28"/>
      <c r="P1" s="155"/>
      <c r="Q1" s="187"/>
    </row>
    <row r="2" spans="2:20" ht="27" customHeight="1" x14ac:dyDescent="0.15">
      <c r="B2" s="166" t="s">
        <v>43</v>
      </c>
      <c r="C2" s="165"/>
      <c r="D2" s="165"/>
      <c r="E2" s="165"/>
      <c r="F2" s="165"/>
      <c r="G2" s="165"/>
      <c r="H2" s="165"/>
      <c r="I2" s="165"/>
      <c r="J2" s="165"/>
      <c r="K2" s="165"/>
      <c r="L2" s="165"/>
      <c r="M2" s="167"/>
      <c r="N2" s="165"/>
      <c r="O2" s="165"/>
      <c r="P2" s="168"/>
      <c r="Q2" s="169"/>
      <c r="T2" s="42"/>
    </row>
    <row r="3" spans="2:20" ht="27" customHeight="1" x14ac:dyDescent="0.15">
      <c r="B3" s="36"/>
      <c r="C3" s="43"/>
      <c r="D3" s="44"/>
      <c r="E3" s="45"/>
      <c r="Q3" s="41"/>
    </row>
    <row r="4" spans="2:20" ht="27" customHeight="1" x14ac:dyDescent="0.15">
      <c r="B4" s="36"/>
      <c r="F4" s="109"/>
      <c r="G4" s="48"/>
      <c r="H4" s="48"/>
      <c r="I4" s="407"/>
      <c r="J4" s="407"/>
      <c r="K4" s="407"/>
      <c r="L4" s="49"/>
      <c r="M4" s="50"/>
      <c r="O4" s="51"/>
      <c r="P4" s="157"/>
      <c r="Q4" s="188"/>
    </row>
    <row r="5" spans="2:20" ht="27" customHeight="1" x14ac:dyDescent="0.6">
      <c r="B5" s="36"/>
      <c r="G5" s="38"/>
      <c r="H5" s="48"/>
      <c r="I5" s="52"/>
      <c r="J5" s="52"/>
      <c r="K5" s="52"/>
      <c r="L5" s="48"/>
      <c r="Q5" s="41"/>
      <c r="T5" s="53"/>
    </row>
    <row r="6" spans="2:20" ht="27" customHeight="1" x14ac:dyDescent="0.6">
      <c r="B6" s="36"/>
      <c r="F6" s="109"/>
      <c r="I6" s="407"/>
      <c r="J6" s="407"/>
      <c r="K6" s="407"/>
      <c r="M6" s="54"/>
      <c r="Q6" s="41"/>
      <c r="T6" s="53"/>
    </row>
    <row r="7" spans="2:20" ht="27" customHeight="1" x14ac:dyDescent="0.15">
      <c r="B7" s="56">
        <v>1</v>
      </c>
      <c r="C7" s="44" t="s">
        <v>12</v>
      </c>
      <c r="D7" s="57" t="str">
        <f>一覧表!E7</f>
        <v>機 器 単 体 費</v>
      </c>
      <c r="E7" s="57"/>
      <c r="F7" s="48"/>
      <c r="I7" s="39"/>
      <c r="J7" s="39"/>
      <c r="K7" s="39"/>
      <c r="M7" s="39"/>
      <c r="Q7" s="41"/>
      <c r="T7" s="55"/>
    </row>
    <row r="8" spans="2:20" ht="27" customHeight="1" x14ac:dyDescent="0.4">
      <c r="B8" s="103" t="s">
        <v>17</v>
      </c>
      <c r="C8" s="44"/>
      <c r="D8" s="57" t="str">
        <f>一覧表!E8</f>
        <v>施設・設備の資材費等（機器製作費）</v>
      </c>
      <c r="E8" s="57"/>
      <c r="K8" s="59"/>
      <c r="Q8" s="41"/>
      <c r="T8" s="60"/>
    </row>
    <row r="9" spans="2:20" ht="27" customHeight="1" thickBot="1" x14ac:dyDescent="0.2">
      <c r="B9" s="61">
        <v>2</v>
      </c>
      <c r="C9" s="62" t="s">
        <v>11</v>
      </c>
      <c r="D9" s="62" t="str">
        <f>一覧表!E10</f>
        <v>送受信装置</v>
      </c>
      <c r="E9" s="63"/>
      <c r="F9" s="64"/>
      <c r="G9" s="65"/>
      <c r="H9" s="66"/>
      <c r="I9" s="67"/>
      <c r="J9" s="68"/>
      <c r="K9" s="67"/>
      <c r="L9" s="66"/>
      <c r="M9" s="67"/>
      <c r="N9" s="68"/>
      <c r="O9" s="65"/>
      <c r="P9" s="158"/>
      <c r="Q9" s="69"/>
      <c r="T9" s="58"/>
    </row>
    <row r="10" spans="2:20" ht="27" customHeight="1" x14ac:dyDescent="0.15">
      <c r="B10" s="411" t="s">
        <v>6</v>
      </c>
      <c r="C10" s="412"/>
      <c r="D10" s="412"/>
      <c r="E10" s="413"/>
      <c r="F10" s="171" t="s">
        <v>7</v>
      </c>
      <c r="G10" s="171" t="s">
        <v>8</v>
      </c>
      <c r="H10" s="411" t="s">
        <v>9</v>
      </c>
      <c r="I10" s="412"/>
      <c r="J10" s="413"/>
      <c r="K10" s="172" t="s">
        <v>41</v>
      </c>
      <c r="L10" s="411" t="s">
        <v>42</v>
      </c>
      <c r="M10" s="412"/>
      <c r="N10" s="413"/>
      <c r="O10" s="170" t="s">
        <v>37</v>
      </c>
      <c r="P10" s="173" t="s">
        <v>30</v>
      </c>
      <c r="Q10" s="171" t="s">
        <v>10</v>
      </c>
      <c r="R10" s="37"/>
      <c r="S10" s="37"/>
      <c r="T10" s="71">
        <v>1</v>
      </c>
    </row>
    <row r="11" spans="2:20" ht="27" customHeight="1" x14ac:dyDescent="0.15">
      <c r="B11" s="174"/>
      <c r="C11" s="175"/>
      <c r="D11" s="175"/>
      <c r="E11" s="176"/>
      <c r="F11" s="177"/>
      <c r="G11" s="177"/>
      <c r="H11" s="408"/>
      <c r="I11" s="409"/>
      <c r="J11" s="410"/>
      <c r="K11" s="178"/>
      <c r="L11" s="408"/>
      <c r="M11" s="409"/>
      <c r="N11" s="410"/>
      <c r="O11" s="176" t="s">
        <v>0</v>
      </c>
      <c r="P11" s="179" t="s">
        <v>0</v>
      </c>
      <c r="Q11" s="177"/>
      <c r="R11" s="37"/>
      <c r="S11" s="37"/>
      <c r="T11" s="73"/>
    </row>
    <row r="12" spans="2:20" s="35" customFormat="1" ht="27" customHeight="1" x14ac:dyDescent="0.15">
      <c r="B12" s="161" t="s">
        <v>19</v>
      </c>
      <c r="C12" s="28">
        <v>1</v>
      </c>
      <c r="D12" s="162" t="s">
        <v>20</v>
      </c>
      <c r="E12" s="45" t="s">
        <v>113</v>
      </c>
      <c r="F12" s="75"/>
      <c r="G12" s="76"/>
      <c r="H12" s="74" t="str">
        <f>IF(I13="","","(")</f>
        <v/>
      </c>
      <c r="I12" s="77"/>
      <c r="J12" s="78" t="str">
        <f>IF(I13="","",")")</f>
        <v/>
      </c>
      <c r="K12" s="79"/>
      <c r="L12" s="80"/>
      <c r="M12" s="81"/>
      <c r="N12" s="82"/>
      <c r="O12" s="83"/>
      <c r="P12" s="159"/>
      <c r="Q12" s="84"/>
      <c r="R12" s="85"/>
      <c r="S12" s="85"/>
      <c r="T12" s="86">
        <f t="shared" ref="T12:T110" si="0">T10+1</f>
        <v>2</v>
      </c>
    </row>
    <row r="13" spans="2:20" s="35" customFormat="1" ht="27" customHeight="1" x14ac:dyDescent="0.15">
      <c r="B13" s="163"/>
      <c r="C13" s="65"/>
      <c r="D13" s="164"/>
      <c r="E13" s="62"/>
      <c r="F13" s="87"/>
      <c r="G13" s="88"/>
      <c r="H13" s="61"/>
      <c r="I13" s="89"/>
      <c r="J13" s="90"/>
      <c r="K13" s="91"/>
      <c r="L13" s="92"/>
      <c r="M13" s="93"/>
      <c r="N13" s="94"/>
      <c r="O13" s="95"/>
      <c r="P13" s="160"/>
      <c r="Q13" s="96"/>
      <c r="R13" s="85"/>
      <c r="S13" s="85"/>
      <c r="T13" s="73"/>
    </row>
    <row r="14" spans="2:20" s="35" customFormat="1" ht="27" customHeight="1" x14ac:dyDescent="0.15">
      <c r="B14" s="161"/>
      <c r="C14" s="28">
        <v>1</v>
      </c>
      <c r="D14" s="162" t="s">
        <v>2</v>
      </c>
      <c r="E14" s="45" t="s">
        <v>114</v>
      </c>
      <c r="F14" s="75"/>
      <c r="G14" s="76" t="s">
        <v>96</v>
      </c>
      <c r="H14" s="74" t="str">
        <f t="shared" ref="H14" si="1">IF(I15="","","(")</f>
        <v/>
      </c>
      <c r="I14" s="77">
        <v>1597</v>
      </c>
      <c r="J14" s="78" t="str">
        <f t="shared" ref="J14" si="2">IF(I15="","",")")</f>
        <v/>
      </c>
      <c r="K14" s="79"/>
      <c r="L14" s="80"/>
      <c r="M14" s="81"/>
      <c r="N14" s="82"/>
      <c r="O14" s="83"/>
      <c r="P14" s="159"/>
      <c r="Q14" s="84"/>
      <c r="R14" s="33"/>
      <c r="S14" s="33"/>
      <c r="T14" s="86">
        <f t="shared" si="0"/>
        <v>3</v>
      </c>
    </row>
    <row r="15" spans="2:20" s="35" customFormat="1" ht="27" customHeight="1" x14ac:dyDescent="0.15">
      <c r="B15" s="163"/>
      <c r="C15" s="65"/>
      <c r="D15" s="164"/>
      <c r="E15" s="62"/>
      <c r="F15" s="97"/>
      <c r="G15" s="88"/>
      <c r="H15" s="61"/>
      <c r="I15" s="89"/>
      <c r="J15" s="90"/>
      <c r="K15" s="91"/>
      <c r="L15" s="92"/>
      <c r="M15" s="93"/>
      <c r="N15" s="94"/>
      <c r="O15" s="95"/>
      <c r="P15" s="160"/>
      <c r="Q15" s="96"/>
      <c r="R15" s="33"/>
      <c r="S15" s="33"/>
      <c r="T15" s="73"/>
    </row>
    <row r="16" spans="2:20" s="35" customFormat="1" ht="27" customHeight="1" x14ac:dyDescent="0.15">
      <c r="B16" s="161"/>
      <c r="C16" s="28"/>
      <c r="D16" s="162"/>
      <c r="E16" s="45"/>
      <c r="F16" s="75"/>
      <c r="G16" s="76"/>
      <c r="H16" s="74" t="str">
        <f t="shared" ref="H16" si="3">IF(I17="","","(")</f>
        <v/>
      </c>
      <c r="I16" s="77"/>
      <c r="J16" s="78" t="str">
        <f t="shared" ref="J16" si="4">IF(I17="","",")")</f>
        <v/>
      </c>
      <c r="K16" s="79"/>
      <c r="L16" s="80"/>
      <c r="M16" s="81"/>
      <c r="N16" s="82"/>
      <c r="O16" s="83"/>
      <c r="P16" s="159"/>
      <c r="Q16" s="84"/>
      <c r="R16" s="85"/>
      <c r="S16" s="85"/>
      <c r="T16" s="86">
        <f t="shared" si="0"/>
        <v>4</v>
      </c>
    </row>
    <row r="17" spans="2:20" s="35" customFormat="1" ht="27" customHeight="1" x14ac:dyDescent="0.15">
      <c r="B17" s="163"/>
      <c r="C17" s="65"/>
      <c r="D17" s="164"/>
      <c r="E17" s="62"/>
      <c r="F17" s="87"/>
      <c r="G17" s="88"/>
      <c r="H17" s="61"/>
      <c r="I17" s="89"/>
      <c r="J17" s="90"/>
      <c r="K17" s="91"/>
      <c r="L17" s="92"/>
      <c r="M17" s="93"/>
      <c r="N17" s="94"/>
      <c r="O17" s="95"/>
      <c r="P17" s="160"/>
      <c r="Q17" s="96"/>
      <c r="R17" s="85"/>
      <c r="S17" s="85"/>
      <c r="T17" s="73"/>
    </row>
    <row r="18" spans="2:20" s="35" customFormat="1" ht="27" customHeight="1" x14ac:dyDescent="0.15">
      <c r="B18" s="161"/>
      <c r="C18" s="28"/>
      <c r="D18" s="162"/>
      <c r="E18" s="45" t="s">
        <v>3</v>
      </c>
      <c r="F18" s="75"/>
      <c r="G18" s="76"/>
      <c r="H18" s="74" t="str">
        <f t="shared" ref="H18" si="5">IF(I19="","","(")</f>
        <v/>
      </c>
      <c r="I18" s="77"/>
      <c r="J18" s="78" t="str">
        <f t="shared" ref="J18" si="6">IF(I19="","",")")</f>
        <v/>
      </c>
      <c r="K18" s="79"/>
      <c r="L18" s="80"/>
      <c r="M18" s="81"/>
      <c r="N18" s="82"/>
      <c r="O18" s="83"/>
      <c r="P18" s="159"/>
      <c r="Q18" s="84"/>
      <c r="R18" s="33"/>
      <c r="S18" s="33"/>
      <c r="T18" s="86">
        <f t="shared" si="0"/>
        <v>5</v>
      </c>
    </row>
    <row r="19" spans="2:20" s="35" customFormat="1" ht="27" customHeight="1" x14ac:dyDescent="0.15">
      <c r="B19" s="163"/>
      <c r="C19" s="65"/>
      <c r="D19" s="164"/>
      <c r="E19" s="63"/>
      <c r="F19" s="87"/>
      <c r="G19" s="88"/>
      <c r="H19" s="61"/>
      <c r="I19" s="89"/>
      <c r="J19" s="90"/>
      <c r="K19" s="91"/>
      <c r="L19" s="92"/>
      <c r="M19" s="93"/>
      <c r="N19" s="94"/>
      <c r="O19" s="95"/>
      <c r="P19" s="160"/>
      <c r="Q19" s="96"/>
      <c r="R19" s="33"/>
      <c r="S19" s="33"/>
      <c r="T19" s="73"/>
    </row>
    <row r="20" spans="2:20" s="35" customFormat="1" ht="27" customHeight="1" x14ac:dyDescent="0.15">
      <c r="B20" s="161"/>
      <c r="C20" s="28"/>
      <c r="D20" s="162"/>
      <c r="E20" s="45"/>
      <c r="F20" s="75"/>
      <c r="G20" s="76"/>
      <c r="H20" s="74" t="str">
        <f t="shared" ref="H20" si="7">IF(I21="","","(")</f>
        <v/>
      </c>
      <c r="I20" s="77"/>
      <c r="J20" s="78" t="str">
        <f t="shared" ref="J20" si="8">IF(I21="","",")")</f>
        <v/>
      </c>
      <c r="K20" s="79"/>
      <c r="L20" s="80"/>
      <c r="M20" s="81"/>
      <c r="N20" s="82"/>
      <c r="O20" s="83"/>
      <c r="P20" s="159"/>
      <c r="Q20" s="84"/>
      <c r="R20" s="85"/>
      <c r="S20" s="85"/>
      <c r="T20" s="86">
        <f t="shared" si="0"/>
        <v>6</v>
      </c>
    </row>
    <row r="21" spans="2:20" s="35" customFormat="1" ht="27" customHeight="1" x14ac:dyDescent="0.15">
      <c r="B21" s="163"/>
      <c r="C21" s="65"/>
      <c r="D21" s="164"/>
      <c r="E21" s="62"/>
      <c r="F21" s="87"/>
      <c r="G21" s="88"/>
      <c r="H21" s="61"/>
      <c r="I21" s="89"/>
      <c r="J21" s="90"/>
      <c r="K21" s="91"/>
      <c r="L21" s="92"/>
      <c r="M21" s="93"/>
      <c r="N21" s="94"/>
      <c r="O21" s="95"/>
      <c r="P21" s="160"/>
      <c r="Q21" s="96"/>
      <c r="R21" s="85"/>
      <c r="S21" s="85"/>
      <c r="T21" s="73"/>
    </row>
    <row r="22" spans="2:20" s="35" customFormat="1" ht="27" customHeight="1" x14ac:dyDescent="0.15">
      <c r="B22" s="161" t="s">
        <v>19</v>
      </c>
      <c r="C22" s="28">
        <f>C12+1</f>
        <v>2</v>
      </c>
      <c r="D22" s="162" t="s">
        <v>20</v>
      </c>
      <c r="E22" s="45" t="s">
        <v>115</v>
      </c>
      <c r="F22" s="75"/>
      <c r="G22" s="76"/>
      <c r="H22" s="74" t="str">
        <f>IF(I23="","","(")</f>
        <v/>
      </c>
      <c r="I22" s="77"/>
      <c r="J22" s="78" t="str">
        <f>IF(I23="","",")")</f>
        <v/>
      </c>
      <c r="K22" s="79"/>
      <c r="L22" s="80"/>
      <c r="M22" s="81"/>
      <c r="N22" s="82"/>
      <c r="O22" s="83"/>
      <c r="P22" s="159"/>
      <c r="Q22" s="84"/>
      <c r="R22" s="85"/>
      <c r="S22" s="85"/>
      <c r="T22" s="86">
        <f t="shared" si="0"/>
        <v>7</v>
      </c>
    </row>
    <row r="23" spans="2:20" s="35" customFormat="1" ht="27" customHeight="1" x14ac:dyDescent="0.15">
      <c r="B23" s="163"/>
      <c r="C23" s="65"/>
      <c r="D23" s="164"/>
      <c r="E23" s="62"/>
      <c r="F23" s="87"/>
      <c r="G23" s="88"/>
      <c r="H23" s="61"/>
      <c r="I23" s="89"/>
      <c r="J23" s="90"/>
      <c r="K23" s="91"/>
      <c r="L23" s="92"/>
      <c r="M23" s="93"/>
      <c r="N23" s="94"/>
      <c r="O23" s="95"/>
      <c r="P23" s="160"/>
      <c r="Q23" s="96"/>
      <c r="R23" s="85"/>
      <c r="S23" s="85"/>
      <c r="T23" s="73"/>
    </row>
    <row r="24" spans="2:20" s="35" customFormat="1" ht="27" customHeight="1" x14ac:dyDescent="0.15">
      <c r="B24" s="161"/>
      <c r="C24" s="264" t="s">
        <v>117</v>
      </c>
      <c r="D24" s="162"/>
      <c r="E24" s="98" t="s">
        <v>116</v>
      </c>
      <c r="F24" s="99"/>
      <c r="G24" s="70"/>
      <c r="H24" s="74" t="str">
        <f t="shared" ref="H24" si="9">IF(I25="","","(")</f>
        <v/>
      </c>
      <c r="I24" s="77"/>
      <c r="J24" s="78" t="str">
        <f t="shared" ref="J24" si="10">IF(I25="","",")")</f>
        <v/>
      </c>
      <c r="K24" s="79"/>
      <c r="L24" s="80"/>
      <c r="M24" s="81"/>
      <c r="N24" s="82"/>
      <c r="O24" s="83"/>
      <c r="P24" s="159"/>
      <c r="Q24" s="84"/>
      <c r="R24" s="33"/>
      <c r="S24" s="33"/>
      <c r="T24" s="86">
        <f t="shared" si="0"/>
        <v>8</v>
      </c>
    </row>
    <row r="25" spans="2:20" s="35" customFormat="1" ht="27" customHeight="1" x14ac:dyDescent="0.15">
      <c r="B25" s="163"/>
      <c r="C25" s="65"/>
      <c r="D25" s="164"/>
      <c r="E25" s="69"/>
      <c r="F25" s="100"/>
      <c r="G25" s="72"/>
      <c r="H25" s="61"/>
      <c r="I25" s="89"/>
      <c r="J25" s="90"/>
      <c r="K25" s="91"/>
      <c r="L25" s="92"/>
      <c r="M25" s="93"/>
      <c r="N25" s="94"/>
      <c r="O25" s="95"/>
      <c r="P25" s="160"/>
      <c r="Q25" s="96"/>
      <c r="R25" s="33"/>
      <c r="S25" s="33"/>
      <c r="T25" s="73"/>
    </row>
    <row r="26" spans="2:20" s="35" customFormat="1" ht="27" customHeight="1" x14ac:dyDescent="0.15">
      <c r="B26" s="161"/>
      <c r="C26" s="28">
        <v>1</v>
      </c>
      <c r="D26" s="162" t="s">
        <v>2</v>
      </c>
      <c r="E26" s="45" t="s">
        <v>233</v>
      </c>
      <c r="F26" s="75" t="s">
        <v>119</v>
      </c>
      <c r="G26" s="76" t="s">
        <v>96</v>
      </c>
      <c r="H26" s="74" t="str">
        <f t="shared" ref="H26" si="11">IF(I27="","","(")</f>
        <v/>
      </c>
      <c r="I26" s="77">
        <v>1</v>
      </c>
      <c r="J26" s="78" t="str">
        <f t="shared" ref="J26" si="12">IF(I27="","",")")</f>
        <v/>
      </c>
      <c r="K26" s="79"/>
      <c r="L26" s="80"/>
      <c r="M26" s="81"/>
      <c r="N26" s="82"/>
      <c r="O26" s="83"/>
      <c r="P26" s="159"/>
      <c r="Q26" s="84"/>
      <c r="R26" s="33"/>
      <c r="S26" s="33"/>
      <c r="T26" s="86">
        <f t="shared" si="0"/>
        <v>9</v>
      </c>
    </row>
    <row r="27" spans="2:20" s="35" customFormat="1" ht="27" customHeight="1" x14ac:dyDescent="0.15">
      <c r="B27" s="163"/>
      <c r="C27" s="65"/>
      <c r="D27" s="164"/>
      <c r="E27" s="62"/>
      <c r="F27" s="97"/>
      <c r="G27" s="88"/>
      <c r="H27" s="61"/>
      <c r="I27" s="89"/>
      <c r="J27" s="90"/>
      <c r="K27" s="91"/>
      <c r="L27" s="92"/>
      <c r="M27" s="93"/>
      <c r="N27" s="94"/>
      <c r="O27" s="95"/>
      <c r="P27" s="160"/>
      <c r="Q27" s="96"/>
      <c r="R27" s="33"/>
      <c r="S27" s="33"/>
      <c r="T27" s="73"/>
    </row>
    <row r="28" spans="2:20" s="35" customFormat="1" ht="27" customHeight="1" x14ac:dyDescent="0.15">
      <c r="B28" s="161"/>
      <c r="C28" s="28">
        <f>C26+1</f>
        <v>2</v>
      </c>
      <c r="D28" s="162" t="s">
        <v>2</v>
      </c>
      <c r="E28" s="45" t="s">
        <v>120</v>
      </c>
      <c r="F28" s="75"/>
      <c r="G28" s="76" t="s">
        <v>96</v>
      </c>
      <c r="H28" s="74" t="str">
        <f t="shared" ref="H28" si="13">IF(I29="","","(")</f>
        <v/>
      </c>
      <c r="I28" s="77">
        <v>1</v>
      </c>
      <c r="J28" s="78" t="str">
        <f t="shared" ref="J28" si="14">IF(I29="","",")")</f>
        <v/>
      </c>
      <c r="K28" s="79"/>
      <c r="L28" s="80"/>
      <c r="M28" s="81"/>
      <c r="N28" s="82"/>
      <c r="O28" s="83"/>
      <c r="P28" s="159"/>
      <c r="Q28" s="84"/>
      <c r="R28" s="33"/>
      <c r="S28" s="33"/>
      <c r="T28" s="86">
        <f t="shared" si="0"/>
        <v>10</v>
      </c>
    </row>
    <row r="29" spans="2:20" s="35" customFormat="1" ht="27" customHeight="1" x14ac:dyDescent="0.15">
      <c r="B29" s="163"/>
      <c r="C29" s="65"/>
      <c r="D29" s="164"/>
      <c r="E29" s="62"/>
      <c r="F29" s="97"/>
      <c r="G29" s="88"/>
      <c r="H29" s="61"/>
      <c r="I29" s="89"/>
      <c r="J29" s="90"/>
      <c r="K29" s="91"/>
      <c r="L29" s="92"/>
      <c r="M29" s="93"/>
      <c r="N29" s="94"/>
      <c r="O29" s="95"/>
      <c r="P29" s="160"/>
      <c r="Q29" s="96"/>
      <c r="R29" s="33"/>
      <c r="S29" s="33"/>
      <c r="T29" s="73"/>
    </row>
    <row r="30" spans="2:20" s="35" customFormat="1" ht="27" customHeight="1" x14ac:dyDescent="0.15">
      <c r="B30" s="161"/>
      <c r="C30" s="28">
        <f>C28+1</f>
        <v>3</v>
      </c>
      <c r="D30" s="162" t="s">
        <v>2</v>
      </c>
      <c r="E30" s="45" t="s">
        <v>121</v>
      </c>
      <c r="F30" s="75" t="s">
        <v>122</v>
      </c>
      <c r="G30" s="76" t="s">
        <v>96</v>
      </c>
      <c r="H30" s="74" t="str">
        <f t="shared" ref="H30" si="15">IF(I31="","","(")</f>
        <v/>
      </c>
      <c r="I30" s="77">
        <v>11</v>
      </c>
      <c r="J30" s="78" t="str">
        <f t="shared" ref="J30" si="16">IF(I31="","",")")</f>
        <v/>
      </c>
      <c r="K30" s="79"/>
      <c r="L30" s="80"/>
      <c r="M30" s="81"/>
      <c r="N30" s="82"/>
      <c r="O30" s="83"/>
      <c r="P30" s="159"/>
      <c r="Q30" s="84"/>
      <c r="R30" s="33"/>
      <c r="S30" s="33"/>
      <c r="T30" s="86">
        <f t="shared" si="0"/>
        <v>11</v>
      </c>
    </row>
    <row r="31" spans="2:20" s="35" customFormat="1" ht="27" customHeight="1" x14ac:dyDescent="0.15">
      <c r="B31" s="163"/>
      <c r="C31" s="65"/>
      <c r="D31" s="164"/>
      <c r="E31" s="62"/>
      <c r="F31" s="97"/>
      <c r="G31" s="88"/>
      <c r="H31" s="61"/>
      <c r="I31" s="89"/>
      <c r="J31" s="90"/>
      <c r="K31" s="91"/>
      <c r="L31" s="92"/>
      <c r="M31" s="93"/>
      <c r="N31" s="94"/>
      <c r="O31" s="95"/>
      <c r="P31" s="160"/>
      <c r="Q31" s="96"/>
      <c r="R31" s="33"/>
      <c r="S31" s="33"/>
      <c r="T31" s="73"/>
    </row>
    <row r="32" spans="2:20" s="35" customFormat="1" ht="27" customHeight="1" x14ac:dyDescent="0.15">
      <c r="B32" s="161"/>
      <c r="C32" s="28">
        <f>C30+1</f>
        <v>4</v>
      </c>
      <c r="D32" s="162" t="s">
        <v>2</v>
      </c>
      <c r="E32" s="45" t="s">
        <v>234</v>
      </c>
      <c r="F32" s="75" t="s">
        <v>123</v>
      </c>
      <c r="G32" s="76" t="s">
        <v>96</v>
      </c>
      <c r="H32" s="74" t="str">
        <f t="shared" ref="H32" si="17">IF(I33="","","(")</f>
        <v/>
      </c>
      <c r="I32" s="77">
        <v>1</v>
      </c>
      <c r="J32" s="78" t="str">
        <f t="shared" ref="J32" si="18">IF(I33="","",")")</f>
        <v/>
      </c>
      <c r="K32" s="79"/>
      <c r="L32" s="80"/>
      <c r="M32" s="81"/>
      <c r="N32" s="82"/>
      <c r="O32" s="83"/>
      <c r="P32" s="159"/>
      <c r="Q32" s="84"/>
      <c r="R32" s="33"/>
      <c r="S32" s="33"/>
      <c r="T32" s="86">
        <f t="shared" si="0"/>
        <v>12</v>
      </c>
    </row>
    <row r="33" spans="2:20" s="35" customFormat="1" ht="27" customHeight="1" x14ac:dyDescent="0.15">
      <c r="B33" s="163"/>
      <c r="C33" s="65"/>
      <c r="D33" s="164"/>
      <c r="E33" s="62"/>
      <c r="F33" s="97"/>
      <c r="G33" s="88"/>
      <c r="H33" s="61"/>
      <c r="I33" s="89"/>
      <c r="J33" s="90"/>
      <c r="K33" s="91"/>
      <c r="L33" s="92"/>
      <c r="M33" s="93"/>
      <c r="N33" s="94"/>
      <c r="O33" s="95"/>
      <c r="P33" s="160"/>
      <c r="Q33" s="96"/>
      <c r="R33" s="33"/>
      <c r="S33" s="33"/>
      <c r="T33" s="73"/>
    </row>
    <row r="34" spans="2:20" s="35" customFormat="1" ht="27" customHeight="1" x14ac:dyDescent="0.15">
      <c r="B34" s="161"/>
      <c r="C34" s="28">
        <f>C32+1</f>
        <v>5</v>
      </c>
      <c r="D34" s="162" t="s">
        <v>2</v>
      </c>
      <c r="E34" s="45" t="s">
        <v>235</v>
      </c>
      <c r="F34" s="75"/>
      <c r="G34" s="76" t="s">
        <v>96</v>
      </c>
      <c r="H34" s="74" t="str">
        <f t="shared" ref="H34" si="19">IF(I35="","","(")</f>
        <v/>
      </c>
      <c r="I34" s="77">
        <v>1</v>
      </c>
      <c r="J34" s="78" t="str">
        <f t="shared" ref="J34" si="20">IF(I35="","",")")</f>
        <v/>
      </c>
      <c r="K34" s="79"/>
      <c r="L34" s="80"/>
      <c r="M34" s="81"/>
      <c r="N34" s="82"/>
      <c r="O34" s="83"/>
      <c r="P34" s="159"/>
      <c r="Q34" s="84"/>
      <c r="R34" s="33"/>
      <c r="S34" s="33"/>
      <c r="T34" s="86">
        <f t="shared" si="0"/>
        <v>13</v>
      </c>
    </row>
    <row r="35" spans="2:20" s="35" customFormat="1" ht="27" customHeight="1" x14ac:dyDescent="0.15">
      <c r="B35" s="163"/>
      <c r="C35" s="65"/>
      <c r="D35" s="164"/>
      <c r="E35" s="62"/>
      <c r="F35" s="97"/>
      <c r="G35" s="88"/>
      <c r="H35" s="61"/>
      <c r="I35" s="89"/>
      <c r="J35" s="90"/>
      <c r="K35" s="91"/>
      <c r="L35" s="92"/>
      <c r="M35" s="93"/>
      <c r="N35" s="94"/>
      <c r="O35" s="95"/>
      <c r="P35" s="160"/>
      <c r="Q35" s="96"/>
      <c r="R35" s="33"/>
      <c r="S35" s="33"/>
      <c r="T35" s="73"/>
    </row>
    <row r="36" spans="2:20" s="35" customFormat="1" ht="27" customHeight="1" x14ac:dyDescent="0.15">
      <c r="B36" s="161"/>
      <c r="C36" s="28">
        <f>C34+1</f>
        <v>6</v>
      </c>
      <c r="D36" s="162" t="s">
        <v>2</v>
      </c>
      <c r="E36" s="45" t="s">
        <v>124</v>
      </c>
      <c r="F36" s="75"/>
      <c r="G36" s="76" t="s">
        <v>96</v>
      </c>
      <c r="H36" s="74" t="str">
        <f t="shared" ref="H36" si="21">IF(I37="","","(")</f>
        <v/>
      </c>
      <c r="I36" s="77">
        <v>1</v>
      </c>
      <c r="J36" s="78" t="str">
        <f t="shared" ref="J36" si="22">IF(I37="","",")")</f>
        <v/>
      </c>
      <c r="K36" s="79"/>
      <c r="L36" s="80"/>
      <c r="M36" s="81"/>
      <c r="N36" s="82"/>
      <c r="O36" s="83"/>
      <c r="P36" s="159"/>
      <c r="Q36" s="84"/>
      <c r="R36" s="33"/>
      <c r="S36" s="33"/>
      <c r="T36" s="86">
        <f t="shared" si="0"/>
        <v>14</v>
      </c>
    </row>
    <row r="37" spans="2:20" s="35" customFormat="1" ht="27" customHeight="1" x14ac:dyDescent="0.15">
      <c r="B37" s="163"/>
      <c r="C37" s="65"/>
      <c r="D37" s="164"/>
      <c r="E37" s="62"/>
      <c r="F37" s="97"/>
      <c r="G37" s="88"/>
      <c r="H37" s="61"/>
      <c r="I37" s="89"/>
      <c r="J37" s="90"/>
      <c r="K37" s="91"/>
      <c r="L37" s="92"/>
      <c r="M37" s="93"/>
      <c r="N37" s="94"/>
      <c r="O37" s="95"/>
      <c r="P37" s="160"/>
      <c r="Q37" s="96"/>
      <c r="R37" s="33"/>
      <c r="S37" s="33"/>
      <c r="T37" s="73"/>
    </row>
    <row r="38" spans="2:20" s="35" customFormat="1" ht="27" customHeight="1" x14ac:dyDescent="0.15">
      <c r="B38" s="161"/>
      <c r="C38" s="264" t="s">
        <v>125</v>
      </c>
      <c r="D38" s="162"/>
      <c r="E38" s="98" t="s">
        <v>126</v>
      </c>
      <c r="F38" s="99"/>
      <c r="G38" s="70"/>
      <c r="H38" s="74" t="str">
        <f t="shared" ref="H38" si="23">IF(I39="","","(")</f>
        <v/>
      </c>
      <c r="I38" s="77"/>
      <c r="J38" s="78" t="str">
        <f t="shared" ref="J38" si="24">IF(I39="","",")")</f>
        <v/>
      </c>
      <c r="K38" s="79"/>
      <c r="L38" s="80"/>
      <c r="M38" s="81"/>
      <c r="N38" s="82"/>
      <c r="O38" s="83"/>
      <c r="P38" s="159"/>
      <c r="Q38" s="84"/>
      <c r="R38" s="33"/>
      <c r="S38" s="33"/>
      <c r="T38" s="86">
        <f t="shared" si="0"/>
        <v>15</v>
      </c>
    </row>
    <row r="39" spans="2:20" s="35" customFormat="1" ht="27" customHeight="1" x14ac:dyDescent="0.15">
      <c r="B39" s="163"/>
      <c r="C39" s="65"/>
      <c r="D39" s="164"/>
      <c r="E39" s="69"/>
      <c r="F39" s="100"/>
      <c r="G39" s="72"/>
      <c r="H39" s="61"/>
      <c r="I39" s="89"/>
      <c r="J39" s="90"/>
      <c r="K39" s="91"/>
      <c r="L39" s="92"/>
      <c r="M39" s="93"/>
      <c r="N39" s="94"/>
      <c r="O39" s="95"/>
      <c r="P39" s="160"/>
      <c r="Q39" s="96"/>
      <c r="R39" s="33"/>
      <c r="S39" s="33"/>
      <c r="T39" s="73"/>
    </row>
    <row r="40" spans="2:20" s="35" customFormat="1" ht="27" customHeight="1" x14ac:dyDescent="0.15">
      <c r="B40" s="161"/>
      <c r="C40" s="28">
        <v>1</v>
      </c>
      <c r="D40" s="162" t="s">
        <v>2</v>
      </c>
      <c r="E40" s="45" t="s">
        <v>237</v>
      </c>
      <c r="F40" s="75"/>
      <c r="G40" s="76" t="s">
        <v>96</v>
      </c>
      <c r="H40" s="74" t="str">
        <f t="shared" ref="H40" si="25">IF(I41="","","(")</f>
        <v/>
      </c>
      <c r="I40" s="77">
        <v>1</v>
      </c>
      <c r="J40" s="78" t="str">
        <f t="shared" ref="J40" si="26">IF(I41="","",")")</f>
        <v/>
      </c>
      <c r="K40" s="79"/>
      <c r="L40" s="80"/>
      <c r="M40" s="81"/>
      <c r="N40" s="82"/>
      <c r="O40" s="83"/>
      <c r="P40" s="159"/>
      <c r="Q40" s="84"/>
      <c r="R40" s="33"/>
      <c r="S40" s="33"/>
      <c r="T40" s="86">
        <f t="shared" si="0"/>
        <v>16</v>
      </c>
    </row>
    <row r="41" spans="2:20" s="35" customFormat="1" ht="27" customHeight="1" x14ac:dyDescent="0.15">
      <c r="B41" s="163"/>
      <c r="C41" s="65"/>
      <c r="D41" s="164"/>
      <c r="E41" s="62"/>
      <c r="F41" s="97"/>
      <c r="G41" s="88"/>
      <c r="H41" s="61"/>
      <c r="I41" s="89"/>
      <c r="J41" s="90"/>
      <c r="K41" s="91"/>
      <c r="L41" s="92"/>
      <c r="M41" s="93"/>
      <c r="N41" s="94"/>
      <c r="O41" s="95"/>
      <c r="P41" s="160"/>
      <c r="Q41" s="96"/>
      <c r="R41" s="33"/>
      <c r="S41" s="33"/>
      <c r="T41" s="73"/>
    </row>
    <row r="42" spans="2:20" s="35" customFormat="1" ht="27" customHeight="1" x14ac:dyDescent="0.15">
      <c r="B42" s="161"/>
      <c r="C42" s="28">
        <f>C40+1</f>
        <v>2</v>
      </c>
      <c r="D42" s="162" t="s">
        <v>2</v>
      </c>
      <c r="E42" s="45" t="s">
        <v>236</v>
      </c>
      <c r="F42" s="75"/>
      <c r="G42" s="76" t="s">
        <v>96</v>
      </c>
      <c r="H42" s="74" t="str">
        <f t="shared" ref="H42" si="27">IF(I43="","","(")</f>
        <v/>
      </c>
      <c r="I42" s="77">
        <v>2</v>
      </c>
      <c r="J42" s="78" t="str">
        <f t="shared" ref="J42" si="28">IF(I43="","",")")</f>
        <v/>
      </c>
      <c r="K42" s="79"/>
      <c r="L42" s="80"/>
      <c r="M42" s="81"/>
      <c r="N42" s="82"/>
      <c r="O42" s="83"/>
      <c r="P42" s="159"/>
      <c r="Q42" s="84"/>
      <c r="R42" s="33"/>
      <c r="S42" s="33"/>
      <c r="T42" s="86">
        <f t="shared" si="0"/>
        <v>17</v>
      </c>
    </row>
    <row r="43" spans="2:20" s="35" customFormat="1" ht="27" customHeight="1" x14ac:dyDescent="0.15">
      <c r="B43" s="163"/>
      <c r="C43" s="65"/>
      <c r="D43" s="164"/>
      <c r="E43" s="62"/>
      <c r="F43" s="97"/>
      <c r="G43" s="88"/>
      <c r="H43" s="61"/>
      <c r="I43" s="89"/>
      <c r="J43" s="90"/>
      <c r="K43" s="91"/>
      <c r="L43" s="92"/>
      <c r="M43" s="93"/>
      <c r="N43" s="94"/>
      <c r="O43" s="95"/>
      <c r="P43" s="160"/>
      <c r="Q43" s="96"/>
      <c r="R43" s="33"/>
      <c r="S43" s="33"/>
      <c r="T43" s="73"/>
    </row>
    <row r="44" spans="2:20" s="35" customFormat="1" ht="27" customHeight="1" x14ac:dyDescent="0.15">
      <c r="B44" s="161"/>
      <c r="C44" s="28">
        <f>C42+1</f>
        <v>3</v>
      </c>
      <c r="D44" s="162" t="s">
        <v>2</v>
      </c>
      <c r="E44" s="45" t="s">
        <v>238</v>
      </c>
      <c r="F44" s="75"/>
      <c r="G44" s="76" t="s">
        <v>96</v>
      </c>
      <c r="H44" s="74" t="str">
        <f t="shared" ref="H44" si="29">IF(I45="","","(")</f>
        <v/>
      </c>
      <c r="I44" s="77">
        <v>2</v>
      </c>
      <c r="J44" s="78" t="str">
        <f t="shared" ref="J44" si="30">IF(I45="","",")")</f>
        <v/>
      </c>
      <c r="K44" s="79"/>
      <c r="L44" s="80"/>
      <c r="M44" s="81"/>
      <c r="N44" s="82"/>
      <c r="O44" s="83"/>
      <c r="P44" s="159"/>
      <c r="Q44" s="84"/>
      <c r="R44" s="33"/>
      <c r="S44" s="33"/>
      <c r="T44" s="86">
        <f t="shared" si="0"/>
        <v>18</v>
      </c>
    </row>
    <row r="45" spans="2:20" s="35" customFormat="1" ht="27" customHeight="1" x14ac:dyDescent="0.15">
      <c r="B45" s="163"/>
      <c r="C45" s="65"/>
      <c r="D45" s="164"/>
      <c r="E45" s="62"/>
      <c r="F45" s="97"/>
      <c r="G45" s="88"/>
      <c r="H45" s="61"/>
      <c r="I45" s="89"/>
      <c r="J45" s="90"/>
      <c r="K45" s="91"/>
      <c r="L45" s="92"/>
      <c r="M45" s="93"/>
      <c r="N45" s="94"/>
      <c r="O45" s="95"/>
      <c r="P45" s="160"/>
      <c r="Q45" s="96"/>
      <c r="R45" s="33"/>
      <c r="S45" s="33"/>
      <c r="T45" s="73"/>
    </row>
    <row r="46" spans="2:20" s="35" customFormat="1" ht="27" customHeight="1" x14ac:dyDescent="0.15">
      <c r="B46" s="161"/>
      <c r="C46" s="28">
        <f>C44+1</f>
        <v>4</v>
      </c>
      <c r="D46" s="162" t="s">
        <v>2</v>
      </c>
      <c r="E46" s="45" t="s">
        <v>239</v>
      </c>
      <c r="F46" s="75"/>
      <c r="G46" s="76" t="s">
        <v>96</v>
      </c>
      <c r="H46" s="74" t="str">
        <f t="shared" ref="H46" si="31">IF(I47="","","(")</f>
        <v/>
      </c>
      <c r="I46" s="77">
        <v>1</v>
      </c>
      <c r="J46" s="78" t="str">
        <f t="shared" ref="J46" si="32">IF(I47="","",")")</f>
        <v/>
      </c>
      <c r="K46" s="79"/>
      <c r="L46" s="80"/>
      <c r="M46" s="81"/>
      <c r="N46" s="82"/>
      <c r="O46" s="83"/>
      <c r="P46" s="159"/>
      <c r="Q46" s="84"/>
      <c r="R46" s="33"/>
      <c r="S46" s="33"/>
      <c r="T46" s="86">
        <f t="shared" si="0"/>
        <v>19</v>
      </c>
    </row>
    <row r="47" spans="2:20" s="35" customFormat="1" ht="27" customHeight="1" x14ac:dyDescent="0.15">
      <c r="B47" s="163"/>
      <c r="C47" s="65"/>
      <c r="D47" s="164"/>
      <c r="E47" s="62"/>
      <c r="F47" s="97"/>
      <c r="G47" s="88"/>
      <c r="H47" s="61"/>
      <c r="I47" s="89"/>
      <c r="J47" s="90"/>
      <c r="K47" s="91"/>
      <c r="L47" s="92"/>
      <c r="M47" s="93"/>
      <c r="N47" s="94"/>
      <c r="O47" s="95"/>
      <c r="P47" s="160"/>
      <c r="Q47" s="96"/>
      <c r="R47" s="33"/>
      <c r="S47" s="33"/>
      <c r="T47" s="73"/>
    </row>
    <row r="48" spans="2:20" s="35" customFormat="1" ht="27" customHeight="1" x14ac:dyDescent="0.15">
      <c r="B48" s="161"/>
      <c r="C48" s="28">
        <f>C46+1</f>
        <v>5</v>
      </c>
      <c r="D48" s="162" t="s">
        <v>2</v>
      </c>
      <c r="E48" s="45" t="s">
        <v>118</v>
      </c>
      <c r="F48" s="75" t="s">
        <v>240</v>
      </c>
      <c r="G48" s="76" t="s">
        <v>95</v>
      </c>
      <c r="H48" s="74" t="str">
        <f t="shared" ref="H48" si="33">IF(I49="","","(")</f>
        <v/>
      </c>
      <c r="I48" s="77">
        <v>2</v>
      </c>
      <c r="J48" s="78" t="str">
        <f t="shared" ref="J48" si="34">IF(I49="","",")")</f>
        <v/>
      </c>
      <c r="K48" s="79"/>
      <c r="L48" s="80"/>
      <c r="M48" s="81"/>
      <c r="N48" s="82"/>
      <c r="O48" s="83"/>
      <c r="P48" s="159"/>
      <c r="Q48" s="84"/>
      <c r="R48" s="33"/>
      <c r="S48" s="33"/>
      <c r="T48" s="86">
        <f t="shared" si="0"/>
        <v>20</v>
      </c>
    </row>
    <row r="49" spans="2:20" s="35" customFormat="1" ht="27" customHeight="1" x14ac:dyDescent="0.15">
      <c r="B49" s="163"/>
      <c r="C49" s="65"/>
      <c r="D49" s="164"/>
      <c r="E49" s="62"/>
      <c r="F49" s="97"/>
      <c r="G49" s="88"/>
      <c r="H49" s="61"/>
      <c r="I49" s="89"/>
      <c r="J49" s="90"/>
      <c r="K49" s="91"/>
      <c r="L49" s="92"/>
      <c r="M49" s="93"/>
      <c r="N49" s="94"/>
      <c r="O49" s="95"/>
      <c r="P49" s="160"/>
      <c r="Q49" s="96"/>
      <c r="R49" s="33"/>
      <c r="S49" s="33"/>
      <c r="T49" s="73"/>
    </row>
    <row r="50" spans="2:20" s="35" customFormat="1" ht="27" customHeight="1" x14ac:dyDescent="0.15">
      <c r="B50" s="161"/>
      <c r="C50" s="28">
        <f>C48+1</f>
        <v>6</v>
      </c>
      <c r="D50" s="162" t="s">
        <v>2</v>
      </c>
      <c r="E50" s="45" t="s">
        <v>241</v>
      </c>
      <c r="F50" s="75"/>
      <c r="G50" s="76" t="s">
        <v>255</v>
      </c>
      <c r="H50" s="74" t="str">
        <f t="shared" ref="H50" si="35">IF(I51="","","(")</f>
        <v/>
      </c>
      <c r="I50" s="77">
        <v>1</v>
      </c>
      <c r="J50" s="78" t="str">
        <f t="shared" ref="J50" si="36">IF(I51="","",")")</f>
        <v/>
      </c>
      <c r="K50" s="79"/>
      <c r="L50" s="80"/>
      <c r="M50" s="81"/>
      <c r="N50" s="82"/>
      <c r="O50" s="83"/>
      <c r="P50" s="159"/>
      <c r="Q50" s="84"/>
      <c r="R50" s="33"/>
      <c r="S50" s="33"/>
      <c r="T50" s="86">
        <v>1</v>
      </c>
    </row>
    <row r="51" spans="2:20" s="35" customFormat="1" ht="27" customHeight="1" x14ac:dyDescent="0.15">
      <c r="B51" s="163"/>
      <c r="C51" s="65"/>
      <c r="D51" s="164"/>
      <c r="E51" s="62"/>
      <c r="F51" s="97"/>
      <c r="G51" s="88"/>
      <c r="H51" s="61"/>
      <c r="I51" s="89"/>
      <c r="J51" s="90"/>
      <c r="K51" s="91"/>
      <c r="L51" s="92"/>
      <c r="M51" s="93"/>
      <c r="N51" s="94"/>
      <c r="O51" s="95"/>
      <c r="P51" s="160"/>
      <c r="Q51" s="96"/>
      <c r="R51" s="33"/>
      <c r="S51" s="33"/>
      <c r="T51" s="73"/>
    </row>
    <row r="52" spans="2:20" s="35" customFormat="1" ht="27" customHeight="1" x14ac:dyDescent="0.15">
      <c r="B52" s="161"/>
      <c r="C52" s="28">
        <f>C50+1</f>
        <v>7</v>
      </c>
      <c r="D52" s="162" t="s">
        <v>2</v>
      </c>
      <c r="E52" s="45" t="s">
        <v>242</v>
      </c>
      <c r="F52" s="75"/>
      <c r="G52" s="76" t="s">
        <v>255</v>
      </c>
      <c r="H52" s="74" t="str">
        <f t="shared" ref="H52" si="37">IF(I53="","","(")</f>
        <v/>
      </c>
      <c r="I52" s="77">
        <v>9</v>
      </c>
      <c r="J52" s="78" t="str">
        <f t="shared" ref="J52" si="38">IF(I53="","",")")</f>
        <v/>
      </c>
      <c r="K52" s="79"/>
      <c r="L52" s="80"/>
      <c r="M52" s="81"/>
      <c r="N52" s="82"/>
      <c r="O52" s="83"/>
      <c r="P52" s="159"/>
      <c r="Q52" s="84"/>
      <c r="R52" s="33"/>
      <c r="S52" s="33"/>
      <c r="T52" s="86">
        <f t="shared" si="0"/>
        <v>2</v>
      </c>
    </row>
    <row r="53" spans="2:20" s="35" customFormat="1" ht="27" customHeight="1" x14ac:dyDescent="0.15">
      <c r="B53" s="163"/>
      <c r="C53" s="65"/>
      <c r="D53" s="164"/>
      <c r="E53" s="62"/>
      <c r="F53" s="97"/>
      <c r="G53" s="88"/>
      <c r="H53" s="61"/>
      <c r="I53" s="89"/>
      <c r="J53" s="90"/>
      <c r="K53" s="91"/>
      <c r="L53" s="92"/>
      <c r="M53" s="93"/>
      <c r="N53" s="94"/>
      <c r="O53" s="95"/>
      <c r="P53" s="160"/>
      <c r="Q53" s="96"/>
      <c r="R53" s="33"/>
      <c r="S53" s="33"/>
      <c r="T53" s="73"/>
    </row>
    <row r="54" spans="2:20" s="35" customFormat="1" ht="27" customHeight="1" x14ac:dyDescent="0.15">
      <c r="B54" s="161"/>
      <c r="C54" s="28">
        <f>C52+1</f>
        <v>8</v>
      </c>
      <c r="D54" s="162" t="s">
        <v>2</v>
      </c>
      <c r="E54" s="45" t="s">
        <v>243</v>
      </c>
      <c r="F54" s="75"/>
      <c r="G54" s="76" t="s">
        <v>255</v>
      </c>
      <c r="H54" s="74" t="str">
        <f t="shared" ref="H54" si="39">IF(I55="","","(")</f>
        <v/>
      </c>
      <c r="I54" s="77">
        <v>1</v>
      </c>
      <c r="J54" s="78" t="str">
        <f t="shared" ref="J54" si="40">IF(I55="","",")")</f>
        <v/>
      </c>
      <c r="K54" s="79"/>
      <c r="L54" s="80"/>
      <c r="M54" s="81"/>
      <c r="N54" s="82"/>
      <c r="O54" s="83"/>
      <c r="P54" s="159"/>
      <c r="Q54" s="84"/>
      <c r="R54" s="33"/>
      <c r="S54" s="33"/>
      <c r="T54" s="86">
        <f t="shared" si="0"/>
        <v>3</v>
      </c>
    </row>
    <row r="55" spans="2:20" s="35" customFormat="1" ht="27" customHeight="1" x14ac:dyDescent="0.15">
      <c r="B55" s="163"/>
      <c r="C55" s="65"/>
      <c r="D55" s="164"/>
      <c r="E55" s="62"/>
      <c r="F55" s="97"/>
      <c r="G55" s="88"/>
      <c r="H55" s="61"/>
      <c r="I55" s="89"/>
      <c r="J55" s="90"/>
      <c r="K55" s="91"/>
      <c r="L55" s="92"/>
      <c r="M55" s="93"/>
      <c r="N55" s="94"/>
      <c r="O55" s="95"/>
      <c r="P55" s="160"/>
      <c r="Q55" s="96"/>
      <c r="R55" s="33"/>
      <c r="S55" s="33"/>
      <c r="T55" s="73"/>
    </row>
    <row r="56" spans="2:20" s="35" customFormat="1" ht="27" customHeight="1" x14ac:dyDescent="0.15">
      <c r="B56" s="161"/>
      <c r="C56" s="28">
        <f>C54+1</f>
        <v>9</v>
      </c>
      <c r="D56" s="162" t="s">
        <v>2</v>
      </c>
      <c r="E56" s="45" t="s">
        <v>244</v>
      </c>
      <c r="F56" s="75"/>
      <c r="G56" s="76" t="s">
        <v>255</v>
      </c>
      <c r="H56" s="74" t="str">
        <f t="shared" ref="H56" si="41">IF(I57="","","(")</f>
        <v/>
      </c>
      <c r="I56" s="77">
        <v>1</v>
      </c>
      <c r="J56" s="78" t="str">
        <f t="shared" ref="J56" si="42">IF(I57="","",")")</f>
        <v/>
      </c>
      <c r="K56" s="79"/>
      <c r="L56" s="80"/>
      <c r="M56" s="81"/>
      <c r="N56" s="82"/>
      <c r="O56" s="83"/>
      <c r="P56" s="159"/>
      <c r="Q56" s="84"/>
      <c r="R56" s="33"/>
      <c r="S56" s="33"/>
      <c r="T56" s="86">
        <f t="shared" si="0"/>
        <v>4</v>
      </c>
    </row>
    <row r="57" spans="2:20" s="35" customFormat="1" ht="27" customHeight="1" x14ac:dyDescent="0.15">
      <c r="B57" s="163"/>
      <c r="C57" s="65"/>
      <c r="D57" s="164"/>
      <c r="E57" s="62"/>
      <c r="F57" s="97"/>
      <c r="G57" s="88"/>
      <c r="H57" s="61"/>
      <c r="I57" s="89"/>
      <c r="J57" s="90"/>
      <c r="K57" s="91"/>
      <c r="L57" s="92"/>
      <c r="M57" s="93"/>
      <c r="N57" s="94"/>
      <c r="O57" s="95"/>
      <c r="P57" s="160"/>
      <c r="Q57" s="96"/>
      <c r="R57" s="33"/>
      <c r="S57" s="33"/>
      <c r="T57" s="73"/>
    </row>
    <row r="58" spans="2:20" s="35" customFormat="1" ht="27" customHeight="1" x14ac:dyDescent="0.15">
      <c r="B58" s="161"/>
      <c r="C58" s="28">
        <f>C56+1</f>
        <v>10</v>
      </c>
      <c r="D58" s="162" t="s">
        <v>2</v>
      </c>
      <c r="E58" s="45" t="s">
        <v>245</v>
      </c>
      <c r="F58" s="75"/>
      <c r="G58" s="76" t="s">
        <v>255</v>
      </c>
      <c r="H58" s="74" t="str">
        <f t="shared" ref="H58" si="43">IF(I59="","","(")</f>
        <v/>
      </c>
      <c r="I58" s="77">
        <v>8</v>
      </c>
      <c r="J58" s="78" t="str">
        <f t="shared" ref="J58" si="44">IF(I59="","",")")</f>
        <v/>
      </c>
      <c r="K58" s="79"/>
      <c r="L58" s="80"/>
      <c r="M58" s="81"/>
      <c r="N58" s="82"/>
      <c r="O58" s="83"/>
      <c r="P58" s="159"/>
      <c r="Q58" s="84"/>
      <c r="R58" s="33"/>
      <c r="S58" s="33"/>
      <c r="T58" s="86">
        <f t="shared" si="0"/>
        <v>5</v>
      </c>
    </row>
    <row r="59" spans="2:20" s="35" customFormat="1" ht="27" customHeight="1" x14ac:dyDescent="0.15">
      <c r="B59" s="163"/>
      <c r="C59" s="65"/>
      <c r="D59" s="164"/>
      <c r="E59" s="62"/>
      <c r="F59" s="97"/>
      <c r="G59" s="88"/>
      <c r="H59" s="61"/>
      <c r="I59" s="89"/>
      <c r="J59" s="90"/>
      <c r="K59" s="91"/>
      <c r="L59" s="92"/>
      <c r="M59" s="93"/>
      <c r="N59" s="94"/>
      <c r="O59" s="95"/>
      <c r="P59" s="160"/>
      <c r="Q59" s="96"/>
      <c r="R59" s="33"/>
      <c r="S59" s="33"/>
      <c r="T59" s="73"/>
    </row>
    <row r="60" spans="2:20" s="35" customFormat="1" ht="27" customHeight="1" x14ac:dyDescent="0.15">
      <c r="B60" s="161"/>
      <c r="C60" s="28">
        <f>C58+1</f>
        <v>11</v>
      </c>
      <c r="D60" s="162" t="s">
        <v>2</v>
      </c>
      <c r="E60" s="45" t="s">
        <v>246</v>
      </c>
      <c r="F60" s="75"/>
      <c r="G60" s="76" t="s">
        <v>255</v>
      </c>
      <c r="H60" s="74" t="str">
        <f t="shared" ref="H60" si="45">IF(I61="","","(")</f>
        <v/>
      </c>
      <c r="I60" s="77">
        <v>2</v>
      </c>
      <c r="J60" s="78" t="str">
        <f t="shared" ref="J60" si="46">IF(I61="","",")")</f>
        <v/>
      </c>
      <c r="K60" s="79"/>
      <c r="L60" s="80"/>
      <c r="M60" s="81"/>
      <c r="N60" s="82"/>
      <c r="O60" s="83"/>
      <c r="P60" s="159"/>
      <c r="Q60" s="84"/>
      <c r="R60" s="33"/>
      <c r="S60" s="33"/>
      <c r="T60" s="86">
        <f t="shared" si="0"/>
        <v>6</v>
      </c>
    </row>
    <row r="61" spans="2:20" s="35" customFormat="1" ht="27" customHeight="1" x14ac:dyDescent="0.15">
      <c r="B61" s="163"/>
      <c r="C61" s="65"/>
      <c r="D61" s="164"/>
      <c r="E61" s="62"/>
      <c r="F61" s="97"/>
      <c r="G61" s="88"/>
      <c r="H61" s="61"/>
      <c r="I61" s="89"/>
      <c r="J61" s="90"/>
      <c r="K61" s="91"/>
      <c r="L61" s="92"/>
      <c r="M61" s="93"/>
      <c r="N61" s="94"/>
      <c r="O61" s="95"/>
      <c r="P61" s="160"/>
      <c r="Q61" s="96"/>
      <c r="R61" s="33"/>
      <c r="S61" s="33"/>
      <c r="T61" s="73"/>
    </row>
    <row r="62" spans="2:20" s="35" customFormat="1" ht="27" customHeight="1" x14ac:dyDescent="0.15">
      <c r="B62" s="161"/>
      <c r="C62" s="28">
        <f>C60+1</f>
        <v>12</v>
      </c>
      <c r="D62" s="162" t="s">
        <v>2</v>
      </c>
      <c r="E62" s="45" t="s">
        <v>247</v>
      </c>
      <c r="F62" s="75"/>
      <c r="G62" s="76" t="s">
        <v>255</v>
      </c>
      <c r="H62" s="74" t="str">
        <f t="shared" ref="H62" si="47">IF(I63="","","(")</f>
        <v/>
      </c>
      <c r="I62" s="77">
        <v>36</v>
      </c>
      <c r="J62" s="78" t="str">
        <f t="shared" ref="J62" si="48">IF(I63="","",")")</f>
        <v/>
      </c>
      <c r="K62" s="79"/>
      <c r="L62" s="80"/>
      <c r="M62" s="81"/>
      <c r="N62" s="82"/>
      <c r="O62" s="83"/>
      <c r="P62" s="159"/>
      <c r="Q62" s="84"/>
      <c r="R62" s="33"/>
      <c r="S62" s="33"/>
      <c r="T62" s="86">
        <f t="shared" si="0"/>
        <v>7</v>
      </c>
    </row>
    <row r="63" spans="2:20" s="35" customFormat="1" ht="27" customHeight="1" x14ac:dyDescent="0.15">
      <c r="B63" s="163"/>
      <c r="C63" s="65"/>
      <c r="D63" s="164"/>
      <c r="E63" s="62"/>
      <c r="F63" s="97"/>
      <c r="G63" s="88"/>
      <c r="H63" s="61"/>
      <c r="I63" s="89"/>
      <c r="J63" s="90"/>
      <c r="K63" s="91"/>
      <c r="L63" s="92"/>
      <c r="M63" s="93"/>
      <c r="N63" s="94"/>
      <c r="O63" s="95"/>
      <c r="P63" s="160"/>
      <c r="Q63" s="96"/>
      <c r="R63" s="33"/>
      <c r="S63" s="33"/>
      <c r="T63" s="73"/>
    </row>
    <row r="64" spans="2:20" s="35" customFormat="1" ht="27" customHeight="1" x14ac:dyDescent="0.15">
      <c r="B64" s="161"/>
      <c r="C64" s="28">
        <f>C62+1</f>
        <v>13</v>
      </c>
      <c r="D64" s="162" t="s">
        <v>2</v>
      </c>
      <c r="E64" s="45" t="s">
        <v>248</v>
      </c>
      <c r="F64" s="75" t="s">
        <v>249</v>
      </c>
      <c r="G64" s="76" t="s">
        <v>255</v>
      </c>
      <c r="H64" s="74" t="str">
        <f t="shared" ref="H64" si="49">IF(I65="","","(")</f>
        <v/>
      </c>
      <c r="I64" s="77">
        <v>1</v>
      </c>
      <c r="J64" s="78" t="str">
        <f t="shared" ref="J64" si="50">IF(I65="","",")")</f>
        <v/>
      </c>
      <c r="K64" s="79"/>
      <c r="L64" s="80"/>
      <c r="M64" s="81"/>
      <c r="N64" s="82"/>
      <c r="O64" s="83"/>
      <c r="P64" s="159"/>
      <c r="Q64" s="84"/>
      <c r="R64" s="33"/>
      <c r="S64" s="33"/>
      <c r="T64" s="86">
        <f t="shared" si="0"/>
        <v>8</v>
      </c>
    </row>
    <row r="65" spans="2:20" s="35" customFormat="1" ht="27" customHeight="1" x14ac:dyDescent="0.15">
      <c r="B65" s="163"/>
      <c r="C65" s="65"/>
      <c r="D65" s="164"/>
      <c r="E65" s="62"/>
      <c r="F65" s="97"/>
      <c r="G65" s="88"/>
      <c r="H65" s="61"/>
      <c r="I65" s="89"/>
      <c r="J65" s="90"/>
      <c r="K65" s="91"/>
      <c r="L65" s="92"/>
      <c r="M65" s="93"/>
      <c r="N65" s="94"/>
      <c r="O65" s="95"/>
      <c r="P65" s="160"/>
      <c r="Q65" s="96"/>
      <c r="R65" s="33"/>
      <c r="S65" s="33"/>
      <c r="T65" s="73"/>
    </row>
    <row r="66" spans="2:20" s="35" customFormat="1" ht="27" customHeight="1" x14ac:dyDescent="0.15">
      <c r="B66" s="161"/>
      <c r="C66" s="28">
        <f>C64+1</f>
        <v>14</v>
      </c>
      <c r="D66" s="162" t="s">
        <v>2</v>
      </c>
      <c r="E66" s="45" t="s">
        <v>250</v>
      </c>
      <c r="F66" s="75"/>
      <c r="G66" s="76" t="s">
        <v>255</v>
      </c>
      <c r="H66" s="74" t="str">
        <f t="shared" ref="H66" si="51">IF(I67="","","(")</f>
        <v/>
      </c>
      <c r="I66" s="77">
        <v>1</v>
      </c>
      <c r="J66" s="78" t="str">
        <f t="shared" ref="J66" si="52">IF(I67="","",")")</f>
        <v/>
      </c>
      <c r="K66" s="79"/>
      <c r="L66" s="80"/>
      <c r="M66" s="81"/>
      <c r="N66" s="82"/>
      <c r="O66" s="83"/>
      <c r="P66" s="159"/>
      <c r="Q66" s="84"/>
      <c r="R66" s="33"/>
      <c r="S66" s="33"/>
      <c r="T66" s="86">
        <f t="shared" si="0"/>
        <v>9</v>
      </c>
    </row>
    <row r="67" spans="2:20" s="35" customFormat="1" ht="27" customHeight="1" x14ac:dyDescent="0.15">
      <c r="B67" s="163"/>
      <c r="C67" s="65"/>
      <c r="D67" s="164"/>
      <c r="E67" s="62"/>
      <c r="F67" s="97"/>
      <c r="G67" s="88"/>
      <c r="H67" s="61"/>
      <c r="I67" s="89"/>
      <c r="J67" s="90"/>
      <c r="K67" s="91"/>
      <c r="L67" s="92"/>
      <c r="M67" s="93"/>
      <c r="N67" s="94"/>
      <c r="O67" s="95"/>
      <c r="P67" s="160"/>
      <c r="Q67" s="96"/>
      <c r="R67" s="33"/>
      <c r="S67" s="33"/>
      <c r="T67" s="73"/>
    </row>
    <row r="68" spans="2:20" s="35" customFormat="1" ht="27" customHeight="1" x14ac:dyDescent="0.15">
      <c r="B68" s="161"/>
      <c r="C68" s="28">
        <f>C66+1</f>
        <v>15</v>
      </c>
      <c r="D68" s="162" t="s">
        <v>2</v>
      </c>
      <c r="E68" s="45" t="s">
        <v>251</v>
      </c>
      <c r="F68" s="75"/>
      <c r="G68" s="76" t="s">
        <v>255</v>
      </c>
      <c r="H68" s="74" t="str">
        <f t="shared" ref="H68" si="53">IF(I69="","","(")</f>
        <v/>
      </c>
      <c r="I68" s="77">
        <v>1</v>
      </c>
      <c r="J68" s="78" t="str">
        <f t="shared" ref="J68" si="54">IF(I69="","",")")</f>
        <v/>
      </c>
      <c r="K68" s="79"/>
      <c r="L68" s="80"/>
      <c r="M68" s="81"/>
      <c r="N68" s="82"/>
      <c r="O68" s="83"/>
      <c r="P68" s="159"/>
      <c r="Q68" s="84"/>
      <c r="R68" s="33"/>
      <c r="S68" s="33"/>
      <c r="T68" s="86">
        <f t="shared" si="0"/>
        <v>10</v>
      </c>
    </row>
    <row r="69" spans="2:20" s="35" customFormat="1" ht="27" customHeight="1" x14ac:dyDescent="0.15">
      <c r="B69" s="163"/>
      <c r="C69" s="65"/>
      <c r="D69" s="164"/>
      <c r="E69" s="62"/>
      <c r="F69" s="97"/>
      <c r="G69" s="88"/>
      <c r="H69" s="61"/>
      <c r="I69" s="89"/>
      <c r="J69" s="90"/>
      <c r="K69" s="91"/>
      <c r="L69" s="92"/>
      <c r="M69" s="93"/>
      <c r="N69" s="94"/>
      <c r="O69" s="95"/>
      <c r="P69" s="160"/>
      <c r="Q69" s="96"/>
      <c r="R69" s="33"/>
      <c r="S69" s="33"/>
      <c r="T69" s="73"/>
    </row>
    <row r="70" spans="2:20" s="35" customFormat="1" ht="27" customHeight="1" x14ac:dyDescent="0.15">
      <c r="B70" s="161"/>
      <c r="C70" s="28">
        <f>C68+1</f>
        <v>16</v>
      </c>
      <c r="D70" s="162" t="s">
        <v>2</v>
      </c>
      <c r="E70" s="45" t="s">
        <v>252</v>
      </c>
      <c r="F70" s="75"/>
      <c r="G70" s="76" t="s">
        <v>255</v>
      </c>
      <c r="H70" s="74" t="str">
        <f t="shared" ref="H70" si="55">IF(I71="","","(")</f>
        <v/>
      </c>
      <c r="I70" s="77">
        <v>1</v>
      </c>
      <c r="J70" s="78" t="str">
        <f t="shared" ref="J70" si="56">IF(I71="","",")")</f>
        <v/>
      </c>
      <c r="K70" s="79"/>
      <c r="L70" s="80"/>
      <c r="M70" s="81"/>
      <c r="N70" s="82"/>
      <c r="O70" s="83"/>
      <c r="P70" s="159"/>
      <c r="Q70" s="84"/>
      <c r="R70" s="33"/>
      <c r="S70" s="33"/>
      <c r="T70" s="86">
        <f t="shared" si="0"/>
        <v>11</v>
      </c>
    </row>
    <row r="71" spans="2:20" s="35" customFormat="1" ht="27" customHeight="1" x14ac:dyDescent="0.15">
      <c r="B71" s="163"/>
      <c r="C71" s="65"/>
      <c r="D71" s="164"/>
      <c r="E71" s="62" t="s">
        <v>253</v>
      </c>
      <c r="F71" s="97"/>
      <c r="G71" s="88"/>
      <c r="H71" s="61"/>
      <c r="I71" s="89"/>
      <c r="J71" s="90"/>
      <c r="K71" s="91"/>
      <c r="L71" s="92"/>
      <c r="M71" s="93"/>
      <c r="N71" s="94"/>
      <c r="O71" s="95"/>
      <c r="P71" s="160"/>
      <c r="Q71" s="96"/>
      <c r="R71" s="33"/>
      <c r="S71" s="33"/>
      <c r="T71" s="73"/>
    </row>
    <row r="72" spans="2:20" s="35" customFormat="1" ht="27" customHeight="1" x14ac:dyDescent="0.15">
      <c r="B72" s="161"/>
      <c r="C72" s="28">
        <f>C70+1</f>
        <v>17</v>
      </c>
      <c r="D72" s="162" t="s">
        <v>2</v>
      </c>
      <c r="E72" s="45" t="s">
        <v>254</v>
      </c>
      <c r="F72" s="75"/>
      <c r="G72" s="76" t="s">
        <v>256</v>
      </c>
      <c r="H72" s="74" t="str">
        <f t="shared" ref="H72" si="57">IF(I73="","","(")</f>
        <v/>
      </c>
      <c r="I72" s="77">
        <v>1</v>
      </c>
      <c r="J72" s="78" t="str">
        <f t="shared" ref="J72" si="58">IF(I73="","",")")</f>
        <v/>
      </c>
      <c r="K72" s="79"/>
      <c r="L72" s="80"/>
      <c r="M72" s="81"/>
      <c r="N72" s="82"/>
      <c r="O72" s="83"/>
      <c r="P72" s="159"/>
      <c r="Q72" s="84"/>
      <c r="R72" s="33"/>
      <c r="S72" s="33"/>
      <c r="T72" s="86">
        <f t="shared" si="0"/>
        <v>12</v>
      </c>
    </row>
    <row r="73" spans="2:20" s="35" customFormat="1" ht="27" customHeight="1" x14ac:dyDescent="0.15">
      <c r="B73" s="163"/>
      <c r="C73" s="65"/>
      <c r="D73" s="164"/>
      <c r="E73" s="62"/>
      <c r="F73" s="97"/>
      <c r="G73" s="88"/>
      <c r="H73" s="61"/>
      <c r="I73" s="89"/>
      <c r="J73" s="90"/>
      <c r="K73" s="91"/>
      <c r="L73" s="92"/>
      <c r="M73" s="93"/>
      <c r="N73" s="94"/>
      <c r="O73" s="95"/>
      <c r="P73" s="160"/>
      <c r="Q73" s="96"/>
      <c r="R73" s="33"/>
      <c r="S73" s="33"/>
      <c r="T73" s="73"/>
    </row>
    <row r="74" spans="2:20" s="35" customFormat="1" ht="27" customHeight="1" x14ac:dyDescent="0.15">
      <c r="B74" s="161"/>
      <c r="C74" s="28"/>
      <c r="D74" s="162"/>
      <c r="E74" s="45"/>
      <c r="F74" s="75"/>
      <c r="G74" s="76"/>
      <c r="H74" s="74" t="str">
        <f t="shared" ref="H74" si="59">IF(I75="","","(")</f>
        <v/>
      </c>
      <c r="I74" s="77"/>
      <c r="J74" s="78" t="str">
        <f t="shared" ref="J74" si="60">IF(I75="","",")")</f>
        <v/>
      </c>
      <c r="K74" s="79"/>
      <c r="L74" s="80"/>
      <c r="M74" s="81"/>
      <c r="N74" s="82"/>
      <c r="O74" s="83"/>
      <c r="P74" s="159"/>
      <c r="Q74" s="84"/>
      <c r="R74" s="85"/>
      <c r="S74" s="85"/>
      <c r="T74" s="86">
        <f t="shared" si="0"/>
        <v>13</v>
      </c>
    </row>
    <row r="75" spans="2:20" s="35" customFormat="1" ht="27" customHeight="1" x14ac:dyDescent="0.15">
      <c r="B75" s="163"/>
      <c r="C75" s="65"/>
      <c r="D75" s="164"/>
      <c r="E75" s="62"/>
      <c r="F75" s="87"/>
      <c r="G75" s="88"/>
      <c r="H75" s="61"/>
      <c r="I75" s="89"/>
      <c r="J75" s="90"/>
      <c r="K75" s="91"/>
      <c r="L75" s="92"/>
      <c r="M75" s="93"/>
      <c r="N75" s="94"/>
      <c r="O75" s="95"/>
      <c r="P75" s="160"/>
      <c r="Q75" s="96"/>
      <c r="R75" s="85"/>
      <c r="S75" s="85"/>
      <c r="T75" s="73"/>
    </row>
    <row r="76" spans="2:20" s="35" customFormat="1" ht="27" customHeight="1" x14ac:dyDescent="0.15">
      <c r="B76" s="161"/>
      <c r="C76" s="28"/>
      <c r="D76" s="162"/>
      <c r="E76" s="45" t="s">
        <v>3</v>
      </c>
      <c r="F76" s="75"/>
      <c r="G76" s="76"/>
      <c r="H76" s="74" t="str">
        <f t="shared" ref="H76" si="61">IF(I77="","","(")</f>
        <v/>
      </c>
      <c r="I76" s="77"/>
      <c r="J76" s="78" t="str">
        <f t="shared" ref="J76" si="62">IF(I77="","",")")</f>
        <v/>
      </c>
      <c r="K76" s="79"/>
      <c r="L76" s="80"/>
      <c r="M76" s="81"/>
      <c r="N76" s="82"/>
      <c r="O76" s="83"/>
      <c r="P76" s="159"/>
      <c r="Q76" s="84"/>
      <c r="R76" s="33"/>
      <c r="S76" s="33"/>
      <c r="T76" s="86">
        <f t="shared" si="0"/>
        <v>14</v>
      </c>
    </row>
    <row r="77" spans="2:20" s="35" customFormat="1" ht="27" customHeight="1" x14ac:dyDescent="0.15">
      <c r="B77" s="163"/>
      <c r="C77" s="65"/>
      <c r="D77" s="164"/>
      <c r="E77" s="63"/>
      <c r="F77" s="87"/>
      <c r="G77" s="88"/>
      <c r="H77" s="61"/>
      <c r="I77" s="89"/>
      <c r="J77" s="90"/>
      <c r="K77" s="91"/>
      <c r="L77" s="92"/>
      <c r="M77" s="93"/>
      <c r="N77" s="94"/>
      <c r="O77" s="95"/>
      <c r="P77" s="160"/>
      <c r="Q77" s="96"/>
      <c r="R77" s="33"/>
      <c r="S77" s="33"/>
      <c r="T77" s="73"/>
    </row>
    <row r="78" spans="2:20" s="35" customFormat="1" ht="27" customHeight="1" x14ac:dyDescent="0.15">
      <c r="B78" s="161"/>
      <c r="C78" s="28"/>
      <c r="D78" s="162"/>
      <c r="E78" s="45"/>
      <c r="F78" s="75"/>
      <c r="G78" s="76"/>
      <c r="H78" s="74" t="str">
        <f t="shared" ref="H78" si="63">IF(I79="","","(")</f>
        <v/>
      </c>
      <c r="I78" s="77"/>
      <c r="J78" s="78" t="str">
        <f t="shared" ref="J78" si="64">IF(I79="","",")")</f>
        <v/>
      </c>
      <c r="K78" s="79"/>
      <c r="L78" s="80"/>
      <c r="M78" s="81"/>
      <c r="N78" s="82"/>
      <c r="O78" s="83"/>
      <c r="P78" s="159"/>
      <c r="Q78" s="84"/>
      <c r="R78" s="85"/>
      <c r="S78" s="85"/>
      <c r="T78" s="86">
        <f t="shared" si="0"/>
        <v>15</v>
      </c>
    </row>
    <row r="79" spans="2:20" s="35" customFormat="1" ht="27" customHeight="1" x14ac:dyDescent="0.15">
      <c r="B79" s="163"/>
      <c r="C79" s="65"/>
      <c r="D79" s="164"/>
      <c r="E79" s="62"/>
      <c r="F79" s="87"/>
      <c r="G79" s="88"/>
      <c r="H79" s="61"/>
      <c r="I79" s="89"/>
      <c r="J79" s="90"/>
      <c r="K79" s="91"/>
      <c r="L79" s="92"/>
      <c r="M79" s="93"/>
      <c r="N79" s="94"/>
      <c r="O79" s="95"/>
      <c r="P79" s="160"/>
      <c r="Q79" s="96"/>
      <c r="R79" s="85"/>
      <c r="S79" s="85"/>
      <c r="T79" s="73"/>
    </row>
    <row r="80" spans="2:20" s="35" customFormat="1" ht="27" customHeight="1" x14ac:dyDescent="0.15">
      <c r="B80" s="161"/>
      <c r="C80" s="28"/>
      <c r="D80" s="162"/>
      <c r="E80" s="98"/>
      <c r="F80" s="99"/>
      <c r="G80" s="70"/>
      <c r="H80" s="74" t="str">
        <f t="shared" ref="H80" si="65">IF(I81="","","(")</f>
        <v/>
      </c>
      <c r="I80" s="77"/>
      <c r="J80" s="78" t="str">
        <f t="shared" ref="J80" si="66">IF(I81="","",")")</f>
        <v/>
      </c>
      <c r="K80" s="79"/>
      <c r="L80" s="80"/>
      <c r="M80" s="81"/>
      <c r="N80" s="82"/>
      <c r="O80" s="83"/>
      <c r="P80" s="159"/>
      <c r="Q80" s="84"/>
      <c r="R80" s="33"/>
      <c r="S80" s="33"/>
      <c r="T80" s="86">
        <f t="shared" si="0"/>
        <v>16</v>
      </c>
    </row>
    <row r="81" spans="2:20" s="35" customFormat="1" ht="27" customHeight="1" x14ac:dyDescent="0.15">
      <c r="B81" s="163"/>
      <c r="C81" s="65"/>
      <c r="D81" s="164"/>
      <c r="E81" s="69"/>
      <c r="F81" s="100"/>
      <c r="G81" s="72"/>
      <c r="H81" s="61"/>
      <c r="I81" s="89"/>
      <c r="J81" s="90"/>
      <c r="K81" s="91"/>
      <c r="L81" s="92"/>
      <c r="M81" s="93"/>
      <c r="N81" s="94"/>
      <c r="O81" s="95"/>
      <c r="P81" s="160"/>
      <c r="Q81" s="96"/>
      <c r="R81" s="33"/>
      <c r="S81" s="33"/>
      <c r="T81" s="73"/>
    </row>
    <row r="82" spans="2:20" s="35" customFormat="1" ht="27" customHeight="1" x14ac:dyDescent="0.15">
      <c r="B82" s="161"/>
      <c r="C82" s="28"/>
      <c r="D82" s="162"/>
      <c r="E82" s="45" t="s">
        <v>5</v>
      </c>
      <c r="F82" s="75"/>
      <c r="G82" s="76"/>
      <c r="H82" s="74" t="str">
        <f t="shared" ref="H82" si="67">IF(I83="","","(")</f>
        <v/>
      </c>
      <c r="I82" s="77"/>
      <c r="J82" s="78" t="str">
        <f t="shared" ref="J82" si="68">IF(I83="","",")")</f>
        <v/>
      </c>
      <c r="K82" s="79"/>
      <c r="L82" s="80"/>
      <c r="M82" s="81"/>
      <c r="N82" s="82"/>
      <c r="O82" s="83"/>
      <c r="P82" s="159"/>
      <c r="Q82" s="101"/>
      <c r="R82" s="33"/>
      <c r="S82" s="33"/>
      <c r="T82" s="86">
        <f t="shared" si="0"/>
        <v>17</v>
      </c>
    </row>
    <row r="83" spans="2:20" s="35" customFormat="1" ht="27" customHeight="1" x14ac:dyDescent="0.15">
      <c r="B83" s="163"/>
      <c r="C83" s="65"/>
      <c r="D83" s="164"/>
      <c r="E83" s="62"/>
      <c r="F83" s="97"/>
      <c r="G83" s="88"/>
      <c r="H83" s="61"/>
      <c r="I83" s="89"/>
      <c r="J83" s="90"/>
      <c r="K83" s="91"/>
      <c r="L83" s="92"/>
      <c r="M83" s="93"/>
      <c r="N83" s="94"/>
      <c r="O83" s="95"/>
      <c r="P83" s="160"/>
      <c r="Q83" s="96"/>
      <c r="R83" s="33"/>
      <c r="S83" s="33"/>
      <c r="T83" s="73"/>
    </row>
    <row r="84" spans="2:20" s="35" customFormat="1" ht="27" customHeight="1" x14ac:dyDescent="0.15">
      <c r="B84" s="161"/>
      <c r="C84" s="28"/>
      <c r="D84" s="162"/>
      <c r="E84" s="45"/>
      <c r="F84" s="75"/>
      <c r="G84" s="76"/>
      <c r="H84" s="74" t="str">
        <f t="shared" ref="H84" si="69">IF(I85="","","(")</f>
        <v/>
      </c>
      <c r="I84" s="77"/>
      <c r="J84" s="78" t="str">
        <f t="shared" ref="J84" si="70">IF(I85="","",")")</f>
        <v/>
      </c>
      <c r="K84" s="79"/>
      <c r="L84" s="80"/>
      <c r="M84" s="81"/>
      <c r="N84" s="82"/>
      <c r="O84" s="83"/>
      <c r="P84" s="159"/>
      <c r="Q84" s="84"/>
      <c r="R84" s="85"/>
      <c r="S84" s="85"/>
      <c r="T84" s="86">
        <f t="shared" si="0"/>
        <v>18</v>
      </c>
    </row>
    <row r="85" spans="2:20" s="35" customFormat="1" ht="27" customHeight="1" x14ac:dyDescent="0.15">
      <c r="B85" s="163"/>
      <c r="C85" s="65"/>
      <c r="D85" s="164"/>
      <c r="E85" s="62"/>
      <c r="F85" s="87"/>
      <c r="G85" s="88"/>
      <c r="H85" s="61"/>
      <c r="I85" s="89"/>
      <c r="J85" s="90"/>
      <c r="K85" s="91"/>
      <c r="L85" s="92"/>
      <c r="M85" s="93"/>
      <c r="N85" s="94"/>
      <c r="O85" s="95"/>
      <c r="P85" s="160"/>
      <c r="Q85" s="96"/>
      <c r="R85" s="85"/>
      <c r="S85" s="85"/>
      <c r="T85" s="73"/>
    </row>
    <row r="86" spans="2:20" s="35" customFormat="1" ht="27" customHeight="1" x14ac:dyDescent="0.15">
      <c r="B86" s="161"/>
      <c r="C86" s="28"/>
      <c r="D86" s="162"/>
      <c r="E86" s="98"/>
      <c r="F86" s="99"/>
      <c r="G86" s="70"/>
      <c r="H86" s="74" t="str">
        <f t="shared" ref="H86" si="71">IF(I87="","","(")</f>
        <v/>
      </c>
      <c r="I86" s="77"/>
      <c r="J86" s="78" t="str">
        <f t="shared" ref="J86" si="72">IF(I87="","",")")</f>
        <v/>
      </c>
      <c r="K86" s="79"/>
      <c r="L86" s="80"/>
      <c r="M86" s="81"/>
      <c r="N86" s="82"/>
      <c r="O86" s="83"/>
      <c r="P86" s="159"/>
      <c r="Q86" s="84"/>
      <c r="R86" s="33"/>
      <c r="S86" s="33"/>
      <c r="T86" s="86">
        <f t="shared" si="0"/>
        <v>19</v>
      </c>
    </row>
    <row r="87" spans="2:20" s="35" customFormat="1" ht="27" customHeight="1" x14ac:dyDescent="0.15">
      <c r="B87" s="163"/>
      <c r="C87" s="65"/>
      <c r="D87" s="164"/>
      <c r="E87" s="69"/>
      <c r="F87" s="100"/>
      <c r="G87" s="72"/>
      <c r="H87" s="61"/>
      <c r="I87" s="89"/>
      <c r="J87" s="90"/>
      <c r="K87" s="91"/>
      <c r="L87" s="92"/>
      <c r="M87" s="93"/>
      <c r="N87" s="94"/>
      <c r="O87" s="95"/>
      <c r="P87" s="160"/>
      <c r="Q87" s="96"/>
      <c r="R87" s="33"/>
      <c r="S87" s="33"/>
      <c r="T87" s="73"/>
    </row>
    <row r="88" spans="2:20" s="35" customFormat="1" ht="27" customHeight="1" x14ac:dyDescent="0.15">
      <c r="B88" s="161"/>
      <c r="C88" s="28"/>
      <c r="D88" s="162"/>
      <c r="E88" s="98"/>
      <c r="F88" s="99"/>
      <c r="G88" s="70"/>
      <c r="H88" s="74" t="str">
        <f t="shared" ref="H88" si="73">IF(I89="","","(")</f>
        <v/>
      </c>
      <c r="I88" s="77"/>
      <c r="J88" s="78" t="str">
        <f t="shared" ref="J88" si="74">IF(I89="","",")")</f>
        <v/>
      </c>
      <c r="K88" s="79"/>
      <c r="L88" s="80"/>
      <c r="M88" s="81"/>
      <c r="N88" s="82"/>
      <c r="O88" s="83"/>
      <c r="P88" s="159"/>
      <c r="Q88" s="84"/>
      <c r="R88" s="33"/>
      <c r="S88" s="33"/>
      <c r="T88" s="86">
        <f t="shared" si="0"/>
        <v>20</v>
      </c>
    </row>
    <row r="89" spans="2:20" s="35" customFormat="1" ht="27" customHeight="1" x14ac:dyDescent="0.15">
      <c r="B89" s="163"/>
      <c r="C89" s="65"/>
      <c r="D89" s="164"/>
      <c r="E89" s="69"/>
      <c r="F89" s="100"/>
      <c r="G89" s="72"/>
      <c r="H89" s="61"/>
      <c r="I89" s="89"/>
      <c r="J89" s="90"/>
      <c r="K89" s="91"/>
      <c r="L89" s="92"/>
      <c r="M89" s="93"/>
      <c r="N89" s="94"/>
      <c r="O89" s="95"/>
      <c r="P89" s="160"/>
      <c r="Q89" s="96"/>
      <c r="R89" s="33"/>
      <c r="S89" s="33"/>
      <c r="T89" s="73"/>
    </row>
    <row r="90" spans="2:20" s="35" customFormat="1" ht="27" customHeight="1" x14ac:dyDescent="0.15">
      <c r="B90" s="161"/>
      <c r="C90" s="28"/>
      <c r="D90" s="162"/>
      <c r="E90" s="98"/>
      <c r="F90" s="99"/>
      <c r="G90" s="70"/>
      <c r="H90" s="74" t="str">
        <f t="shared" ref="H90" si="75">IF(I91="","","(")</f>
        <v/>
      </c>
      <c r="I90" s="77"/>
      <c r="J90" s="78" t="str">
        <f t="shared" ref="J90" si="76">IF(I91="","",")")</f>
        <v/>
      </c>
      <c r="K90" s="79"/>
      <c r="L90" s="80"/>
      <c r="M90" s="81"/>
      <c r="N90" s="82"/>
      <c r="O90" s="83"/>
      <c r="P90" s="159"/>
      <c r="Q90" s="84"/>
      <c r="R90" s="33"/>
      <c r="S90" s="33"/>
      <c r="T90" s="86">
        <f t="shared" si="0"/>
        <v>21</v>
      </c>
    </row>
    <row r="91" spans="2:20" s="35" customFormat="1" ht="27" customHeight="1" x14ac:dyDescent="0.15">
      <c r="B91" s="163"/>
      <c r="C91" s="65"/>
      <c r="D91" s="164"/>
      <c r="E91" s="69"/>
      <c r="F91" s="100"/>
      <c r="G91" s="72"/>
      <c r="H91" s="61"/>
      <c r="I91" s="89"/>
      <c r="J91" s="90"/>
      <c r="K91" s="91"/>
      <c r="L91" s="92"/>
      <c r="M91" s="93"/>
      <c r="N91" s="94"/>
      <c r="O91" s="95"/>
      <c r="P91" s="160"/>
      <c r="Q91" s="96"/>
      <c r="R91" s="33"/>
      <c r="S91" s="33"/>
      <c r="T91" s="73"/>
    </row>
    <row r="92" spans="2:20" s="35" customFormat="1" ht="27" customHeight="1" x14ac:dyDescent="0.15">
      <c r="B92" s="161"/>
      <c r="C92" s="28"/>
      <c r="D92" s="162"/>
      <c r="E92" s="98"/>
      <c r="F92" s="99"/>
      <c r="G92" s="70"/>
      <c r="H92" s="74" t="str">
        <f t="shared" ref="H92" si="77">IF(I93="","","(")</f>
        <v/>
      </c>
      <c r="I92" s="77"/>
      <c r="J92" s="78" t="str">
        <f t="shared" ref="J92" si="78">IF(I93="","",")")</f>
        <v/>
      </c>
      <c r="K92" s="79"/>
      <c r="L92" s="80"/>
      <c r="M92" s="81"/>
      <c r="N92" s="82"/>
      <c r="O92" s="83"/>
      <c r="P92" s="159"/>
      <c r="Q92" s="84"/>
      <c r="R92" s="33"/>
      <c r="S92" s="33"/>
      <c r="T92" s="86">
        <f t="shared" si="0"/>
        <v>22</v>
      </c>
    </row>
    <row r="93" spans="2:20" s="35" customFormat="1" ht="27" customHeight="1" x14ac:dyDescent="0.15">
      <c r="B93" s="163"/>
      <c r="C93" s="65"/>
      <c r="D93" s="164"/>
      <c r="E93" s="69"/>
      <c r="F93" s="100"/>
      <c r="G93" s="72"/>
      <c r="H93" s="61"/>
      <c r="I93" s="89"/>
      <c r="J93" s="90"/>
      <c r="K93" s="91"/>
      <c r="L93" s="92"/>
      <c r="M93" s="93"/>
      <c r="N93" s="94"/>
      <c r="O93" s="95"/>
      <c r="P93" s="160"/>
      <c r="Q93" s="96"/>
      <c r="R93" s="33"/>
      <c r="S93" s="33"/>
      <c r="T93" s="73"/>
    </row>
    <row r="94" spans="2:20" s="35" customFormat="1" ht="27" customHeight="1" x14ac:dyDescent="0.15">
      <c r="B94" s="161"/>
      <c r="C94" s="28"/>
      <c r="D94" s="162"/>
      <c r="E94" s="98"/>
      <c r="F94" s="99"/>
      <c r="G94" s="70"/>
      <c r="H94" s="74" t="str">
        <f t="shared" ref="H94" si="79">IF(I95="","","(")</f>
        <v/>
      </c>
      <c r="I94" s="77"/>
      <c r="J94" s="78" t="str">
        <f t="shared" ref="J94" si="80">IF(I95="","",")")</f>
        <v/>
      </c>
      <c r="K94" s="79"/>
      <c r="L94" s="80"/>
      <c r="M94" s="81"/>
      <c r="N94" s="82"/>
      <c r="O94" s="83"/>
      <c r="P94" s="159"/>
      <c r="Q94" s="84"/>
      <c r="R94" s="33"/>
      <c r="S94" s="33"/>
      <c r="T94" s="86">
        <f t="shared" si="0"/>
        <v>23</v>
      </c>
    </row>
    <row r="95" spans="2:20" s="35" customFormat="1" ht="27" customHeight="1" x14ac:dyDescent="0.15">
      <c r="B95" s="163"/>
      <c r="C95" s="65"/>
      <c r="D95" s="164"/>
      <c r="E95" s="69"/>
      <c r="F95" s="100"/>
      <c r="G95" s="72"/>
      <c r="H95" s="61"/>
      <c r="I95" s="89"/>
      <c r="J95" s="90"/>
      <c r="K95" s="91"/>
      <c r="L95" s="92"/>
      <c r="M95" s="93"/>
      <c r="N95" s="94"/>
      <c r="O95" s="95"/>
      <c r="P95" s="160"/>
      <c r="Q95" s="96"/>
      <c r="R95" s="33"/>
      <c r="S95" s="33"/>
      <c r="T95" s="73"/>
    </row>
    <row r="96" spans="2:20" s="35" customFormat="1" ht="27" customHeight="1" x14ac:dyDescent="0.15">
      <c r="B96" s="161"/>
      <c r="C96" s="28"/>
      <c r="D96" s="162"/>
      <c r="E96" s="98"/>
      <c r="F96" s="99"/>
      <c r="G96" s="70"/>
      <c r="H96" s="74" t="str">
        <f t="shared" ref="H96" si="81">IF(I97="","","(")</f>
        <v/>
      </c>
      <c r="I96" s="77"/>
      <c r="J96" s="78" t="str">
        <f t="shared" ref="J96" si="82">IF(I97="","",")")</f>
        <v/>
      </c>
      <c r="K96" s="79"/>
      <c r="L96" s="80"/>
      <c r="M96" s="81"/>
      <c r="N96" s="82"/>
      <c r="O96" s="83"/>
      <c r="P96" s="159"/>
      <c r="Q96" s="84"/>
      <c r="R96" s="33"/>
      <c r="S96" s="33"/>
      <c r="T96" s="86">
        <f t="shared" si="0"/>
        <v>24</v>
      </c>
    </row>
    <row r="97" spans="2:20" s="35" customFormat="1" ht="27" customHeight="1" x14ac:dyDescent="0.15">
      <c r="B97" s="163"/>
      <c r="C97" s="65"/>
      <c r="D97" s="164"/>
      <c r="E97" s="69"/>
      <c r="F97" s="100"/>
      <c r="G97" s="72"/>
      <c r="H97" s="61"/>
      <c r="I97" s="89"/>
      <c r="J97" s="90"/>
      <c r="K97" s="91"/>
      <c r="L97" s="92"/>
      <c r="M97" s="93"/>
      <c r="N97" s="94"/>
      <c r="O97" s="95"/>
      <c r="P97" s="160"/>
      <c r="Q97" s="96"/>
      <c r="R97" s="33"/>
      <c r="S97" s="33"/>
      <c r="T97" s="73"/>
    </row>
    <row r="98" spans="2:20" s="35" customFormat="1" ht="27" customHeight="1" x14ac:dyDescent="0.15">
      <c r="B98" s="161"/>
      <c r="C98" s="28"/>
      <c r="D98" s="162"/>
      <c r="E98" s="98"/>
      <c r="F98" s="99"/>
      <c r="G98" s="70"/>
      <c r="H98" s="74" t="str">
        <f t="shared" ref="H98" si="83">IF(I99="","","(")</f>
        <v/>
      </c>
      <c r="I98" s="77"/>
      <c r="J98" s="78" t="str">
        <f t="shared" ref="J98" si="84">IF(I99="","",")")</f>
        <v/>
      </c>
      <c r="K98" s="79"/>
      <c r="L98" s="80"/>
      <c r="M98" s="81"/>
      <c r="N98" s="82"/>
      <c r="O98" s="83"/>
      <c r="P98" s="159"/>
      <c r="Q98" s="84"/>
      <c r="R98" s="33"/>
      <c r="S98" s="33"/>
      <c r="T98" s="86">
        <f t="shared" si="0"/>
        <v>25</v>
      </c>
    </row>
    <row r="99" spans="2:20" s="35" customFormat="1" ht="27" customHeight="1" x14ac:dyDescent="0.15">
      <c r="B99" s="163"/>
      <c r="C99" s="65"/>
      <c r="D99" s="164"/>
      <c r="E99" s="69"/>
      <c r="F99" s="100"/>
      <c r="G99" s="72"/>
      <c r="H99" s="61"/>
      <c r="I99" s="89"/>
      <c r="J99" s="90"/>
      <c r="K99" s="91"/>
      <c r="L99" s="92"/>
      <c r="M99" s="93"/>
      <c r="N99" s="94"/>
      <c r="O99" s="95"/>
      <c r="P99" s="160"/>
      <c r="Q99" s="96"/>
      <c r="R99" s="33"/>
      <c r="S99" s="33"/>
      <c r="T99" s="73"/>
    </row>
    <row r="100" spans="2:20" s="35" customFormat="1" ht="27" customHeight="1" x14ac:dyDescent="0.15">
      <c r="B100" s="161"/>
      <c r="C100" s="28"/>
      <c r="D100" s="162"/>
      <c r="E100" s="98"/>
      <c r="F100" s="99"/>
      <c r="G100" s="70"/>
      <c r="H100" s="74" t="str">
        <f t="shared" ref="H100" si="85">IF(I101="","","(")</f>
        <v/>
      </c>
      <c r="I100" s="77"/>
      <c r="J100" s="78" t="str">
        <f t="shared" ref="J100" si="86">IF(I101="","",")")</f>
        <v/>
      </c>
      <c r="K100" s="79"/>
      <c r="L100" s="80"/>
      <c r="M100" s="81"/>
      <c r="N100" s="82"/>
      <c r="O100" s="83"/>
      <c r="P100" s="159"/>
      <c r="Q100" s="84"/>
      <c r="R100" s="33"/>
      <c r="S100" s="33"/>
      <c r="T100" s="86">
        <f t="shared" si="0"/>
        <v>26</v>
      </c>
    </row>
    <row r="101" spans="2:20" s="35" customFormat="1" ht="27" customHeight="1" x14ac:dyDescent="0.15">
      <c r="B101" s="163"/>
      <c r="C101" s="65"/>
      <c r="D101" s="164"/>
      <c r="E101" s="69"/>
      <c r="F101" s="100"/>
      <c r="G101" s="72"/>
      <c r="H101" s="61"/>
      <c r="I101" s="89"/>
      <c r="J101" s="90"/>
      <c r="K101" s="91"/>
      <c r="L101" s="92"/>
      <c r="M101" s="93"/>
      <c r="N101" s="94"/>
      <c r="O101" s="95"/>
      <c r="P101" s="160"/>
      <c r="Q101" s="96"/>
      <c r="R101" s="33"/>
      <c r="S101" s="33"/>
      <c r="T101" s="73"/>
    </row>
    <row r="102" spans="2:20" s="35" customFormat="1" ht="27" customHeight="1" x14ac:dyDescent="0.15">
      <c r="B102" s="161"/>
      <c r="C102" s="28"/>
      <c r="D102" s="162"/>
      <c r="E102" s="98"/>
      <c r="F102" s="99"/>
      <c r="G102" s="70"/>
      <c r="H102" s="74" t="str">
        <f t="shared" ref="H102" si="87">IF(I103="","","(")</f>
        <v/>
      </c>
      <c r="I102" s="77"/>
      <c r="J102" s="78" t="str">
        <f t="shared" ref="J102" si="88">IF(I103="","",")")</f>
        <v/>
      </c>
      <c r="K102" s="79"/>
      <c r="L102" s="80"/>
      <c r="M102" s="81"/>
      <c r="N102" s="82"/>
      <c r="O102" s="83"/>
      <c r="P102" s="159"/>
      <c r="Q102" s="84"/>
      <c r="R102" s="33"/>
      <c r="S102" s="33"/>
      <c r="T102" s="86">
        <f t="shared" si="0"/>
        <v>27</v>
      </c>
    </row>
    <row r="103" spans="2:20" s="35" customFormat="1" ht="27" customHeight="1" x14ac:dyDescent="0.15">
      <c r="B103" s="163"/>
      <c r="C103" s="65"/>
      <c r="D103" s="164"/>
      <c r="E103" s="69"/>
      <c r="F103" s="100"/>
      <c r="G103" s="72"/>
      <c r="H103" s="61"/>
      <c r="I103" s="89"/>
      <c r="J103" s="90"/>
      <c r="K103" s="91"/>
      <c r="L103" s="92"/>
      <c r="M103" s="93"/>
      <c r="N103" s="94"/>
      <c r="O103" s="95"/>
      <c r="P103" s="160"/>
      <c r="Q103" s="96"/>
      <c r="R103" s="33"/>
      <c r="S103" s="33"/>
      <c r="T103" s="73"/>
    </row>
    <row r="104" spans="2:20" s="35" customFormat="1" ht="27" customHeight="1" x14ac:dyDescent="0.15">
      <c r="B104" s="161"/>
      <c r="C104" s="28"/>
      <c r="D104" s="162"/>
      <c r="E104" s="98"/>
      <c r="F104" s="99"/>
      <c r="G104" s="70"/>
      <c r="H104" s="74" t="str">
        <f t="shared" ref="H104" si="89">IF(I105="","","(")</f>
        <v/>
      </c>
      <c r="I104" s="77"/>
      <c r="J104" s="78" t="str">
        <f t="shared" ref="J104" si="90">IF(I105="","",")")</f>
        <v/>
      </c>
      <c r="K104" s="79"/>
      <c r="L104" s="80"/>
      <c r="M104" s="81"/>
      <c r="N104" s="82"/>
      <c r="O104" s="83"/>
      <c r="P104" s="159"/>
      <c r="Q104" s="84"/>
      <c r="R104" s="33"/>
      <c r="S104" s="33"/>
      <c r="T104" s="86">
        <f t="shared" si="0"/>
        <v>28</v>
      </c>
    </row>
    <row r="105" spans="2:20" s="35" customFormat="1" ht="27" customHeight="1" x14ac:dyDescent="0.15">
      <c r="B105" s="163"/>
      <c r="C105" s="65"/>
      <c r="D105" s="164"/>
      <c r="E105" s="69"/>
      <c r="F105" s="100"/>
      <c r="G105" s="72"/>
      <c r="H105" s="61"/>
      <c r="I105" s="89"/>
      <c r="J105" s="90"/>
      <c r="K105" s="91"/>
      <c r="L105" s="92"/>
      <c r="M105" s="93"/>
      <c r="N105" s="94"/>
      <c r="O105" s="95"/>
      <c r="P105" s="160"/>
      <c r="Q105" s="96"/>
      <c r="R105" s="33"/>
      <c r="S105" s="33"/>
      <c r="T105" s="73"/>
    </row>
    <row r="106" spans="2:20" s="35" customFormat="1" ht="27" customHeight="1" x14ac:dyDescent="0.15">
      <c r="B106" s="161"/>
      <c r="C106" s="28"/>
      <c r="D106" s="162"/>
      <c r="E106" s="98"/>
      <c r="F106" s="99"/>
      <c r="G106" s="70"/>
      <c r="H106" s="74" t="str">
        <f t="shared" ref="H106" si="91">IF(I107="","","(")</f>
        <v/>
      </c>
      <c r="I106" s="77"/>
      <c r="J106" s="78" t="str">
        <f t="shared" ref="J106" si="92">IF(I107="","",")")</f>
        <v/>
      </c>
      <c r="K106" s="79"/>
      <c r="L106" s="80"/>
      <c r="M106" s="81"/>
      <c r="N106" s="82"/>
      <c r="O106" s="83"/>
      <c r="P106" s="159"/>
      <c r="Q106" s="84"/>
      <c r="R106" s="33"/>
      <c r="S106" s="33"/>
      <c r="T106" s="86">
        <f t="shared" si="0"/>
        <v>29</v>
      </c>
    </row>
    <row r="107" spans="2:20" s="35" customFormat="1" ht="27" customHeight="1" x14ac:dyDescent="0.15">
      <c r="B107" s="163"/>
      <c r="C107" s="65"/>
      <c r="D107" s="164"/>
      <c r="E107" s="69"/>
      <c r="F107" s="100"/>
      <c r="G107" s="72"/>
      <c r="H107" s="61"/>
      <c r="I107" s="89"/>
      <c r="J107" s="90"/>
      <c r="K107" s="91"/>
      <c r="L107" s="92"/>
      <c r="M107" s="93"/>
      <c r="N107" s="94"/>
      <c r="O107" s="95"/>
      <c r="P107" s="160"/>
      <c r="Q107" s="96"/>
      <c r="R107" s="33"/>
      <c r="S107" s="33"/>
      <c r="T107" s="73"/>
    </row>
    <row r="108" spans="2:20" s="35" customFormat="1" ht="27" customHeight="1" x14ac:dyDescent="0.15">
      <c r="B108" s="161"/>
      <c r="C108" s="28"/>
      <c r="D108" s="162"/>
      <c r="E108" s="98"/>
      <c r="F108" s="99"/>
      <c r="G108" s="70"/>
      <c r="H108" s="74" t="str">
        <f t="shared" ref="H108" si="93">IF(I109="","","(")</f>
        <v/>
      </c>
      <c r="I108" s="77"/>
      <c r="J108" s="78" t="str">
        <f t="shared" ref="J108" si="94">IF(I109="","",")")</f>
        <v/>
      </c>
      <c r="K108" s="79"/>
      <c r="L108" s="80"/>
      <c r="M108" s="81"/>
      <c r="N108" s="82"/>
      <c r="O108" s="83"/>
      <c r="P108" s="159"/>
      <c r="Q108" s="84"/>
      <c r="R108" s="33"/>
      <c r="S108" s="33"/>
      <c r="T108" s="86">
        <f t="shared" si="0"/>
        <v>30</v>
      </c>
    </row>
    <row r="109" spans="2:20" s="35" customFormat="1" ht="27" customHeight="1" x14ac:dyDescent="0.15">
      <c r="B109" s="163"/>
      <c r="C109" s="65"/>
      <c r="D109" s="164"/>
      <c r="E109" s="69"/>
      <c r="F109" s="100"/>
      <c r="G109" s="72"/>
      <c r="H109" s="61"/>
      <c r="I109" s="89"/>
      <c r="J109" s="90"/>
      <c r="K109" s="91"/>
      <c r="L109" s="92"/>
      <c r="M109" s="93"/>
      <c r="N109" s="94"/>
      <c r="O109" s="95"/>
      <c r="P109" s="160"/>
      <c r="Q109" s="96"/>
      <c r="R109" s="33"/>
      <c r="S109" s="33"/>
      <c r="T109" s="73"/>
    </row>
    <row r="110" spans="2:20" s="35" customFormat="1" ht="27" customHeight="1" x14ac:dyDescent="0.15">
      <c r="B110" s="161"/>
      <c r="C110" s="28"/>
      <c r="D110" s="162"/>
      <c r="E110" s="98"/>
      <c r="F110" s="99"/>
      <c r="G110" s="70"/>
      <c r="H110" s="74" t="str">
        <f t="shared" ref="H110" si="95">IF(I111="","","(")</f>
        <v/>
      </c>
      <c r="I110" s="77"/>
      <c r="J110" s="78" t="str">
        <f t="shared" ref="J110" si="96">IF(I111="","",")")</f>
        <v/>
      </c>
      <c r="K110" s="79"/>
      <c r="L110" s="80"/>
      <c r="M110" s="81"/>
      <c r="N110" s="82"/>
      <c r="O110" s="83"/>
      <c r="P110" s="159"/>
      <c r="Q110" s="84"/>
      <c r="R110" s="33"/>
      <c r="S110" s="33"/>
      <c r="T110" s="86">
        <f t="shared" si="0"/>
        <v>31</v>
      </c>
    </row>
    <row r="111" spans="2:20" s="35" customFormat="1" ht="27" customHeight="1" x14ac:dyDescent="0.15">
      <c r="B111" s="163"/>
      <c r="C111" s="65"/>
      <c r="D111" s="164"/>
      <c r="E111" s="69"/>
      <c r="F111" s="100"/>
      <c r="G111" s="72"/>
      <c r="H111" s="61"/>
      <c r="I111" s="89"/>
      <c r="J111" s="90"/>
      <c r="K111" s="91"/>
      <c r="L111" s="92"/>
      <c r="M111" s="93"/>
      <c r="N111" s="94"/>
      <c r="O111" s="95"/>
      <c r="P111" s="160"/>
      <c r="Q111" s="96"/>
      <c r="R111" s="33"/>
      <c r="S111" s="33"/>
      <c r="T111" s="73"/>
    </row>
    <row r="112" spans="2:20" s="35" customFormat="1" ht="27" customHeight="1" x14ac:dyDescent="0.15">
      <c r="B112" s="161"/>
      <c r="C112" s="28"/>
      <c r="D112" s="162"/>
      <c r="E112" s="45"/>
      <c r="F112" s="75"/>
      <c r="G112" s="76"/>
      <c r="H112" s="74" t="str">
        <f t="shared" ref="H112" si="97">IF(I113="","","(")</f>
        <v/>
      </c>
      <c r="I112" s="77"/>
      <c r="J112" s="78" t="str">
        <f t="shared" ref="J112" si="98">IF(I113="","",")")</f>
        <v/>
      </c>
      <c r="K112" s="79"/>
      <c r="L112" s="80"/>
      <c r="M112" s="81"/>
      <c r="N112" s="82"/>
      <c r="O112" s="83"/>
      <c r="P112" s="159"/>
      <c r="Q112" s="84"/>
      <c r="R112" s="85"/>
      <c r="S112" s="85"/>
      <c r="T112" s="86">
        <f t="shared" ref="T112" si="99">T110+1</f>
        <v>32</v>
      </c>
    </row>
    <row r="113" spans="2:20" s="35" customFormat="1" ht="27" customHeight="1" thickBot="1" x14ac:dyDescent="0.2">
      <c r="B113" s="163"/>
      <c r="C113" s="65"/>
      <c r="D113" s="164"/>
      <c r="E113" s="62"/>
      <c r="F113" s="87"/>
      <c r="G113" s="88"/>
      <c r="H113" s="61"/>
      <c r="I113" s="89"/>
      <c r="J113" s="90"/>
      <c r="K113" s="91"/>
      <c r="L113" s="92"/>
      <c r="M113" s="93"/>
      <c r="N113" s="94"/>
      <c r="O113" s="95"/>
      <c r="P113" s="160"/>
      <c r="Q113" s="96"/>
      <c r="R113" s="85"/>
      <c r="S113" s="85"/>
      <c r="T113" s="102"/>
    </row>
  </sheetData>
  <sheetProtection formatCells="0" formatColumns="0" formatRows="0" insertColumns="0" insertRows="0" insertHyperlinks="0" deleteColumns="0" deleteRows="0" sort="0" autoFilter="0" pivotTables="0"/>
  <mergeCells count="7">
    <mergeCell ref="H11:J11"/>
    <mergeCell ref="L11:N11"/>
    <mergeCell ref="I4:K4"/>
    <mergeCell ref="I6:K6"/>
    <mergeCell ref="B10:E10"/>
    <mergeCell ref="H10:J10"/>
    <mergeCell ref="L10:N10"/>
  </mergeCells>
  <phoneticPr fontId="4"/>
  <conditionalFormatting sqref="F4 H4:M4 F6 I6:K6 M6 K12:P113">
    <cfRule type="expression" dxfId="64" priority="33">
      <formula>#REF!=0</formula>
    </cfRule>
  </conditionalFormatting>
  <conditionalFormatting sqref="I12:I113">
    <cfRule type="expression" dxfId="63" priority="1">
      <formula>IF(RIGHT(TEXT(I12,"0.#"),1)=".",FALSE,TRUE)</formula>
    </cfRule>
    <cfRule type="expression" dxfId="62" priority="2">
      <formula>IF(RIGHT(TEXT(I12,"0.#"),1)=".",TRUE,FALSE)</formula>
    </cfRule>
  </conditionalFormatting>
  <conditionalFormatting sqref="O4:Q4">
    <cfRule type="cellIs" dxfId="61" priority="8" operator="equal">
      <formula>$I$4</formula>
    </cfRule>
  </conditionalFormatting>
  <printOptions horizontalCentered="1"/>
  <pageMargins left="0.39370078740157483" right="0" top="0.59055118110236227" bottom="0.39370078740157483" header="0.39370078740157483" footer="0.31496062992125984"/>
  <pageSetup paperSize="9" scale="60" orientation="portrait" r:id="rId1"/>
  <headerFooter scaleWithDoc="0">
    <oddHeader>&amp;L&amp;"ＭＳ 明朝,標準"&amp;10　&amp;R&amp;"ＭＳ 明朝,標準"No．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3D9A0-46F3-4857-942D-DA1FB12DAAB3}">
  <sheetPr>
    <tabColor theme="9" tint="0.79998168889431442"/>
  </sheetPr>
  <dimension ref="B1:T57"/>
  <sheetViews>
    <sheetView view="pageBreakPreview" zoomScale="70" zoomScaleNormal="100" zoomScaleSheetLayoutView="70" workbookViewId="0">
      <selection activeCell="H6" sqref="H6"/>
    </sheetView>
  </sheetViews>
  <sheetFormatPr defaultColWidth="9" defaultRowHeight="24" customHeight="1" x14ac:dyDescent="0.15"/>
  <cols>
    <col min="1" max="1" width="1.625" style="33" customWidth="1"/>
    <col min="2" max="2" width="3.125" style="46" customWidth="1"/>
    <col min="3" max="3" width="3.625" style="37" customWidth="1"/>
    <col min="4" max="4" width="3.125" style="33" customWidth="1"/>
    <col min="5" max="5" width="28.625" style="33" customWidth="1"/>
    <col min="6" max="6" width="25.625" style="33" customWidth="1"/>
    <col min="7" max="7" width="8.625" style="37" customWidth="1"/>
    <col min="8" max="8" width="2.125" style="46" customWidth="1"/>
    <col min="9" max="9" width="10.625" style="47" customWidth="1"/>
    <col min="10" max="10" width="2.125" style="40" customWidth="1"/>
    <col min="11" max="11" width="15.625" style="47" customWidth="1"/>
    <col min="12" max="12" width="2.125" style="46" customWidth="1"/>
    <col min="13" max="13" width="16.625" style="47" customWidth="1"/>
    <col min="14" max="14" width="2.125" style="40" customWidth="1"/>
    <col min="15" max="15" width="9.125" style="37" customWidth="1"/>
    <col min="16" max="16" width="9.125" style="156" hidden="1" customWidth="1"/>
    <col min="17" max="17" width="22.625" style="33" customWidth="1"/>
    <col min="18" max="19" width="1.625" style="33" customWidth="1"/>
    <col min="20" max="20" width="5.625" style="34" customWidth="1"/>
    <col min="21" max="16384" width="9" style="33"/>
  </cols>
  <sheetData>
    <row r="1" spans="2:20" ht="27" customHeight="1" x14ac:dyDescent="0.15">
      <c r="B1" s="27"/>
      <c r="C1" s="28"/>
      <c r="D1" s="29"/>
      <c r="E1" s="29"/>
      <c r="F1" s="29"/>
      <c r="G1" s="28"/>
      <c r="H1" s="30"/>
      <c r="I1" s="31"/>
      <c r="J1" s="32"/>
      <c r="K1" s="31"/>
      <c r="L1" s="30"/>
      <c r="M1" s="31"/>
      <c r="N1" s="32"/>
      <c r="O1" s="28"/>
      <c r="P1" s="155"/>
      <c r="Q1" s="187"/>
    </row>
    <row r="2" spans="2:20" ht="27" customHeight="1" x14ac:dyDescent="0.15">
      <c r="B2" s="166" t="s">
        <v>43</v>
      </c>
      <c r="C2" s="165"/>
      <c r="D2" s="165"/>
      <c r="E2" s="165"/>
      <c r="F2" s="165"/>
      <c r="G2" s="165"/>
      <c r="H2" s="165"/>
      <c r="I2" s="165"/>
      <c r="J2" s="165"/>
      <c r="K2" s="165"/>
      <c r="L2" s="165"/>
      <c r="M2" s="167"/>
      <c r="N2" s="165"/>
      <c r="O2" s="165"/>
      <c r="P2" s="168"/>
      <c r="Q2" s="169"/>
      <c r="T2" s="42"/>
    </row>
    <row r="3" spans="2:20" ht="27" customHeight="1" x14ac:dyDescent="0.15">
      <c r="B3" s="36"/>
      <c r="C3" s="43"/>
      <c r="D3" s="44"/>
      <c r="E3" s="45"/>
      <c r="Q3" s="41"/>
    </row>
    <row r="4" spans="2:20" ht="27" customHeight="1" x14ac:dyDescent="0.15">
      <c r="B4" s="36"/>
      <c r="F4" s="109"/>
      <c r="G4" s="48"/>
      <c r="H4" s="48"/>
      <c r="I4" s="407"/>
      <c r="J4" s="407"/>
      <c r="K4" s="407"/>
      <c r="L4" s="49"/>
      <c r="M4" s="50"/>
      <c r="O4" s="51"/>
      <c r="P4" s="157"/>
      <c r="Q4" s="188"/>
    </row>
    <row r="5" spans="2:20" ht="27" customHeight="1" x14ac:dyDescent="0.6">
      <c r="B5" s="36"/>
      <c r="G5" s="38"/>
      <c r="H5" s="48"/>
      <c r="I5" s="52"/>
      <c r="J5" s="52"/>
      <c r="K5" s="52"/>
      <c r="L5" s="48"/>
      <c r="Q5" s="41"/>
      <c r="T5" s="53"/>
    </row>
    <row r="6" spans="2:20" ht="27" customHeight="1" x14ac:dyDescent="0.6">
      <c r="B6" s="36"/>
      <c r="F6" s="109"/>
      <c r="I6" s="407"/>
      <c r="J6" s="407"/>
      <c r="K6" s="407"/>
      <c r="M6" s="54"/>
      <c r="Q6" s="41"/>
      <c r="T6" s="53"/>
    </row>
    <row r="7" spans="2:20" ht="27" customHeight="1" x14ac:dyDescent="0.15">
      <c r="B7" s="56">
        <v>1</v>
      </c>
      <c r="C7" s="44" t="s">
        <v>12</v>
      </c>
      <c r="D7" s="57" t="str">
        <f>一覧表!E7</f>
        <v>機 器 単 体 費</v>
      </c>
      <c r="E7" s="57"/>
      <c r="F7" s="48"/>
      <c r="I7" s="39"/>
      <c r="J7" s="39"/>
      <c r="K7" s="39"/>
      <c r="M7" s="39"/>
      <c r="Q7" s="41"/>
      <c r="T7" s="55"/>
    </row>
    <row r="8" spans="2:20" ht="27" customHeight="1" x14ac:dyDescent="0.4">
      <c r="B8" s="103" t="s">
        <v>17</v>
      </c>
      <c r="C8" s="44"/>
      <c r="D8" s="57" t="str">
        <f>一覧表!E8</f>
        <v>施設・設備の資材費等（機器製作費）</v>
      </c>
      <c r="E8" s="57"/>
      <c r="K8" s="59"/>
      <c r="Q8" s="41"/>
      <c r="T8" s="60"/>
    </row>
    <row r="9" spans="2:20" ht="27" customHeight="1" thickBot="1" x14ac:dyDescent="0.2">
      <c r="B9" s="61">
        <v>3</v>
      </c>
      <c r="C9" s="62" t="s">
        <v>11</v>
      </c>
      <c r="D9" s="62" t="s">
        <v>131</v>
      </c>
      <c r="E9" s="63"/>
      <c r="F9" s="64"/>
      <c r="G9" s="65"/>
      <c r="H9" s="66"/>
      <c r="I9" s="67"/>
      <c r="J9" s="68"/>
      <c r="K9" s="67"/>
      <c r="L9" s="66"/>
      <c r="M9" s="67"/>
      <c r="N9" s="68"/>
      <c r="O9" s="65"/>
      <c r="P9" s="158"/>
      <c r="Q9" s="69"/>
      <c r="T9" s="58"/>
    </row>
    <row r="10" spans="2:20" ht="27" customHeight="1" x14ac:dyDescent="0.15">
      <c r="B10" s="411" t="s">
        <v>6</v>
      </c>
      <c r="C10" s="412"/>
      <c r="D10" s="412"/>
      <c r="E10" s="413"/>
      <c r="F10" s="171" t="s">
        <v>7</v>
      </c>
      <c r="G10" s="171" t="s">
        <v>8</v>
      </c>
      <c r="H10" s="411" t="s">
        <v>9</v>
      </c>
      <c r="I10" s="412"/>
      <c r="J10" s="413"/>
      <c r="K10" s="172" t="s">
        <v>41</v>
      </c>
      <c r="L10" s="411" t="s">
        <v>42</v>
      </c>
      <c r="M10" s="412"/>
      <c r="N10" s="413"/>
      <c r="O10" s="170" t="s">
        <v>37</v>
      </c>
      <c r="P10" s="173" t="s">
        <v>30</v>
      </c>
      <c r="Q10" s="171" t="s">
        <v>10</v>
      </c>
      <c r="R10" s="37"/>
      <c r="S10" s="37"/>
      <c r="T10" s="71">
        <v>1</v>
      </c>
    </row>
    <row r="11" spans="2:20" ht="27" customHeight="1" x14ac:dyDescent="0.15">
      <c r="B11" s="174"/>
      <c r="C11" s="175"/>
      <c r="D11" s="175"/>
      <c r="E11" s="176"/>
      <c r="F11" s="177"/>
      <c r="G11" s="177"/>
      <c r="H11" s="408"/>
      <c r="I11" s="409"/>
      <c r="J11" s="410"/>
      <c r="K11" s="178"/>
      <c r="L11" s="408"/>
      <c r="M11" s="409"/>
      <c r="N11" s="410"/>
      <c r="O11" s="176" t="s">
        <v>0</v>
      </c>
      <c r="P11" s="179" t="s">
        <v>0</v>
      </c>
      <c r="Q11" s="177"/>
      <c r="R11" s="37"/>
      <c r="S11" s="37"/>
      <c r="T11" s="73"/>
    </row>
    <row r="12" spans="2:20" s="35" customFormat="1" ht="27" customHeight="1" x14ac:dyDescent="0.15">
      <c r="B12" s="161" t="s">
        <v>19</v>
      </c>
      <c r="C12" s="28">
        <v>1</v>
      </c>
      <c r="D12" s="162" t="s">
        <v>20</v>
      </c>
      <c r="E12" s="45" t="s">
        <v>133</v>
      </c>
      <c r="F12" s="75"/>
      <c r="G12" s="76"/>
      <c r="H12" s="74" t="str">
        <f>IF(I13="","","(")</f>
        <v/>
      </c>
      <c r="I12" s="77"/>
      <c r="J12" s="78" t="str">
        <f>IF(I13="","",")")</f>
        <v/>
      </c>
      <c r="K12" s="79"/>
      <c r="L12" s="80"/>
      <c r="M12" s="81"/>
      <c r="N12" s="82"/>
      <c r="O12" s="83"/>
      <c r="P12" s="159"/>
      <c r="Q12" s="84"/>
      <c r="R12" s="85"/>
      <c r="S12" s="85"/>
      <c r="T12" s="86">
        <f t="shared" ref="T12:T52" si="0">T10+1</f>
        <v>2</v>
      </c>
    </row>
    <row r="13" spans="2:20" s="35" customFormat="1" ht="27" customHeight="1" x14ac:dyDescent="0.15">
      <c r="B13" s="163"/>
      <c r="C13" s="65"/>
      <c r="D13" s="164"/>
      <c r="E13" s="62"/>
      <c r="F13" s="87"/>
      <c r="G13" s="88"/>
      <c r="H13" s="61"/>
      <c r="I13" s="89"/>
      <c r="J13" s="90"/>
      <c r="K13" s="91"/>
      <c r="L13" s="92"/>
      <c r="M13" s="93"/>
      <c r="N13" s="94"/>
      <c r="O13" s="95"/>
      <c r="P13" s="160"/>
      <c r="Q13" s="96"/>
      <c r="R13" s="85"/>
      <c r="S13" s="85"/>
      <c r="T13" s="73"/>
    </row>
    <row r="14" spans="2:20" s="35" customFormat="1" ht="27" customHeight="1" x14ac:dyDescent="0.15">
      <c r="B14" s="161"/>
      <c r="C14" s="28">
        <v>1</v>
      </c>
      <c r="D14" s="162" t="s">
        <v>2</v>
      </c>
      <c r="E14" s="45" t="s">
        <v>132</v>
      </c>
      <c r="F14" s="75" t="s">
        <v>257</v>
      </c>
      <c r="G14" s="76" t="s">
        <v>96</v>
      </c>
      <c r="H14" s="74" t="str">
        <f t="shared" ref="H14" si="1">IF(I15="","","(")</f>
        <v/>
      </c>
      <c r="I14" s="77">
        <v>1</v>
      </c>
      <c r="J14" s="78" t="str">
        <f t="shared" ref="J14" si="2">IF(I15="","",")")</f>
        <v/>
      </c>
      <c r="K14" s="79"/>
      <c r="L14" s="80"/>
      <c r="M14" s="81"/>
      <c r="N14" s="82"/>
      <c r="O14" s="83"/>
      <c r="P14" s="159"/>
      <c r="Q14" s="84"/>
      <c r="R14" s="33"/>
      <c r="S14" s="33"/>
      <c r="T14" s="86">
        <f t="shared" si="0"/>
        <v>3</v>
      </c>
    </row>
    <row r="15" spans="2:20" s="35" customFormat="1" ht="27" customHeight="1" x14ac:dyDescent="0.15">
      <c r="B15" s="163"/>
      <c r="C15" s="65"/>
      <c r="D15" s="164"/>
      <c r="E15" s="62"/>
      <c r="F15" s="97"/>
      <c r="G15" s="88"/>
      <c r="H15" s="61"/>
      <c r="I15" s="89"/>
      <c r="J15" s="90"/>
      <c r="K15" s="91"/>
      <c r="L15" s="92"/>
      <c r="M15" s="93"/>
      <c r="N15" s="94"/>
      <c r="O15" s="95"/>
      <c r="P15" s="160"/>
      <c r="Q15" s="96"/>
      <c r="R15" s="33"/>
      <c r="S15" s="33"/>
      <c r="T15" s="73"/>
    </row>
    <row r="16" spans="2:20" s="35" customFormat="1" ht="27" customHeight="1" x14ac:dyDescent="0.15">
      <c r="B16" s="161"/>
      <c r="C16" s="28">
        <f>C14+1</f>
        <v>2</v>
      </c>
      <c r="D16" s="162" t="s">
        <v>2</v>
      </c>
      <c r="E16" s="45" t="s">
        <v>132</v>
      </c>
      <c r="F16" s="75" t="s">
        <v>258</v>
      </c>
      <c r="G16" s="76" t="s">
        <v>96</v>
      </c>
      <c r="H16" s="74" t="str">
        <f t="shared" ref="H16" si="3">IF(I17="","","(")</f>
        <v/>
      </c>
      <c r="I16" s="77">
        <v>1</v>
      </c>
      <c r="J16" s="78" t="str">
        <f t="shared" ref="J16" si="4">IF(I17="","",")")</f>
        <v/>
      </c>
      <c r="K16" s="79"/>
      <c r="L16" s="80"/>
      <c r="M16" s="81"/>
      <c r="N16" s="82"/>
      <c r="O16" s="83"/>
      <c r="P16" s="159"/>
      <c r="Q16" s="84"/>
      <c r="R16" s="33"/>
      <c r="S16" s="33"/>
      <c r="T16" s="86">
        <f t="shared" si="0"/>
        <v>4</v>
      </c>
    </row>
    <row r="17" spans="2:20" s="35" customFormat="1" ht="27" customHeight="1" x14ac:dyDescent="0.15">
      <c r="B17" s="163"/>
      <c r="C17" s="65"/>
      <c r="D17" s="164"/>
      <c r="E17" s="62"/>
      <c r="F17" s="97"/>
      <c r="G17" s="88"/>
      <c r="H17" s="61"/>
      <c r="I17" s="89"/>
      <c r="J17" s="90"/>
      <c r="K17" s="91"/>
      <c r="L17" s="92"/>
      <c r="M17" s="93"/>
      <c r="N17" s="94"/>
      <c r="O17" s="95"/>
      <c r="P17" s="160"/>
      <c r="Q17" s="96"/>
      <c r="R17" s="33"/>
      <c r="S17" s="33"/>
      <c r="T17" s="73"/>
    </row>
    <row r="18" spans="2:20" s="35" customFormat="1" ht="27" customHeight="1" x14ac:dyDescent="0.15">
      <c r="B18" s="161"/>
      <c r="C18" s="28"/>
      <c r="D18" s="162"/>
      <c r="E18" s="45"/>
      <c r="F18" s="75"/>
      <c r="G18" s="76"/>
      <c r="H18" s="74" t="str">
        <f t="shared" ref="H18" si="5">IF(I19="","","(")</f>
        <v/>
      </c>
      <c r="I18" s="77"/>
      <c r="J18" s="78" t="str">
        <f t="shared" ref="J18" si="6">IF(I19="","",")")</f>
        <v/>
      </c>
      <c r="K18" s="79"/>
      <c r="L18" s="80"/>
      <c r="M18" s="81"/>
      <c r="N18" s="82"/>
      <c r="O18" s="83"/>
      <c r="P18" s="159"/>
      <c r="Q18" s="84"/>
      <c r="R18" s="85"/>
      <c r="S18" s="85"/>
      <c r="T18" s="86">
        <f t="shared" si="0"/>
        <v>5</v>
      </c>
    </row>
    <row r="19" spans="2:20" s="35" customFormat="1" ht="27" customHeight="1" x14ac:dyDescent="0.15">
      <c r="B19" s="163"/>
      <c r="C19" s="65"/>
      <c r="D19" s="164"/>
      <c r="E19" s="62"/>
      <c r="F19" s="87"/>
      <c r="G19" s="88"/>
      <c r="H19" s="61"/>
      <c r="I19" s="89"/>
      <c r="J19" s="90"/>
      <c r="K19" s="91"/>
      <c r="L19" s="92"/>
      <c r="M19" s="93"/>
      <c r="N19" s="94"/>
      <c r="O19" s="95"/>
      <c r="P19" s="160"/>
      <c r="Q19" s="96"/>
      <c r="R19" s="85"/>
      <c r="S19" s="85"/>
      <c r="T19" s="73"/>
    </row>
    <row r="20" spans="2:20" s="35" customFormat="1" ht="27" customHeight="1" x14ac:dyDescent="0.15">
      <c r="B20" s="161"/>
      <c r="C20" s="28"/>
      <c r="D20" s="162"/>
      <c r="E20" s="45" t="s">
        <v>3</v>
      </c>
      <c r="F20" s="75"/>
      <c r="G20" s="76"/>
      <c r="H20" s="74" t="str">
        <f t="shared" ref="H20" si="7">IF(I21="","","(")</f>
        <v/>
      </c>
      <c r="I20" s="77"/>
      <c r="J20" s="78" t="str">
        <f t="shared" ref="J20" si="8">IF(I21="","",")")</f>
        <v/>
      </c>
      <c r="K20" s="79"/>
      <c r="L20" s="80"/>
      <c r="M20" s="81"/>
      <c r="N20" s="82"/>
      <c r="O20" s="83"/>
      <c r="P20" s="159"/>
      <c r="Q20" s="84"/>
      <c r="R20" s="33"/>
      <c r="S20" s="33"/>
      <c r="T20" s="86">
        <f t="shared" si="0"/>
        <v>6</v>
      </c>
    </row>
    <row r="21" spans="2:20" s="35" customFormat="1" ht="27" customHeight="1" x14ac:dyDescent="0.15">
      <c r="B21" s="163"/>
      <c r="C21" s="65"/>
      <c r="D21" s="164"/>
      <c r="E21" s="63"/>
      <c r="F21" s="87"/>
      <c r="G21" s="88"/>
      <c r="H21" s="61"/>
      <c r="I21" s="89"/>
      <c r="J21" s="90"/>
      <c r="K21" s="91"/>
      <c r="L21" s="92"/>
      <c r="M21" s="93"/>
      <c r="N21" s="94"/>
      <c r="O21" s="95"/>
      <c r="P21" s="160"/>
      <c r="Q21" s="96"/>
      <c r="R21" s="33"/>
      <c r="S21" s="33"/>
      <c r="T21" s="73"/>
    </row>
    <row r="22" spans="2:20" s="35" customFormat="1" ht="27" customHeight="1" x14ac:dyDescent="0.15">
      <c r="B22" s="161"/>
      <c r="C22" s="28"/>
      <c r="D22" s="162"/>
      <c r="E22" s="45"/>
      <c r="F22" s="75"/>
      <c r="G22" s="76"/>
      <c r="H22" s="74" t="str">
        <f t="shared" ref="H22" si="9">IF(I23="","","(")</f>
        <v/>
      </c>
      <c r="I22" s="77"/>
      <c r="J22" s="78" t="str">
        <f t="shared" ref="J22" si="10">IF(I23="","",")")</f>
        <v/>
      </c>
      <c r="K22" s="79"/>
      <c r="L22" s="80"/>
      <c r="M22" s="81"/>
      <c r="N22" s="82"/>
      <c r="O22" s="83"/>
      <c r="P22" s="159"/>
      <c r="Q22" s="84"/>
      <c r="R22" s="85"/>
      <c r="S22" s="85"/>
      <c r="T22" s="86">
        <f t="shared" si="0"/>
        <v>7</v>
      </c>
    </row>
    <row r="23" spans="2:20" s="35" customFormat="1" ht="27" customHeight="1" x14ac:dyDescent="0.15">
      <c r="B23" s="163"/>
      <c r="C23" s="65"/>
      <c r="D23" s="164"/>
      <c r="E23" s="62"/>
      <c r="F23" s="87"/>
      <c r="G23" s="88"/>
      <c r="H23" s="61"/>
      <c r="I23" s="89"/>
      <c r="J23" s="90"/>
      <c r="K23" s="91"/>
      <c r="L23" s="92"/>
      <c r="M23" s="93"/>
      <c r="N23" s="94"/>
      <c r="O23" s="95"/>
      <c r="P23" s="160"/>
      <c r="Q23" s="96"/>
      <c r="R23" s="85"/>
      <c r="S23" s="85"/>
      <c r="T23" s="73"/>
    </row>
    <row r="24" spans="2:20" s="35" customFormat="1" ht="27" customHeight="1" x14ac:dyDescent="0.15">
      <c r="B24" s="161"/>
      <c r="C24" s="28"/>
      <c r="D24" s="162"/>
      <c r="E24" s="98"/>
      <c r="F24" s="99"/>
      <c r="G24" s="70"/>
      <c r="H24" s="74" t="str">
        <f t="shared" ref="H24" si="11">IF(I25="","","(")</f>
        <v/>
      </c>
      <c r="I24" s="77"/>
      <c r="J24" s="78" t="str">
        <f t="shared" ref="J24" si="12">IF(I25="","",")")</f>
        <v/>
      </c>
      <c r="K24" s="79"/>
      <c r="L24" s="80"/>
      <c r="M24" s="81"/>
      <c r="N24" s="82"/>
      <c r="O24" s="83"/>
      <c r="P24" s="159"/>
      <c r="Q24" s="84"/>
      <c r="R24" s="33"/>
      <c r="S24" s="33"/>
      <c r="T24" s="86">
        <f t="shared" si="0"/>
        <v>8</v>
      </c>
    </row>
    <row r="25" spans="2:20" s="35" customFormat="1" ht="27" customHeight="1" x14ac:dyDescent="0.15">
      <c r="B25" s="163"/>
      <c r="C25" s="65"/>
      <c r="D25" s="164"/>
      <c r="E25" s="69"/>
      <c r="F25" s="100"/>
      <c r="G25" s="72"/>
      <c r="H25" s="61"/>
      <c r="I25" s="89"/>
      <c r="J25" s="90"/>
      <c r="K25" s="91"/>
      <c r="L25" s="92"/>
      <c r="M25" s="93"/>
      <c r="N25" s="94"/>
      <c r="O25" s="95"/>
      <c r="P25" s="160"/>
      <c r="Q25" s="96"/>
      <c r="R25" s="33"/>
      <c r="S25" s="33"/>
      <c r="T25" s="73"/>
    </row>
    <row r="26" spans="2:20" s="35" customFormat="1" ht="27" customHeight="1" x14ac:dyDescent="0.15">
      <c r="B26" s="161"/>
      <c r="C26" s="28"/>
      <c r="D26" s="162"/>
      <c r="E26" s="45" t="s">
        <v>5</v>
      </c>
      <c r="F26" s="75"/>
      <c r="G26" s="76"/>
      <c r="H26" s="74" t="str">
        <f t="shared" ref="H26" si="13">IF(I27="","","(")</f>
        <v/>
      </c>
      <c r="I26" s="77"/>
      <c r="J26" s="78" t="str">
        <f t="shared" ref="J26" si="14">IF(I27="","",")")</f>
        <v/>
      </c>
      <c r="K26" s="79"/>
      <c r="L26" s="80"/>
      <c r="M26" s="81"/>
      <c r="N26" s="82"/>
      <c r="O26" s="83"/>
      <c r="P26" s="159"/>
      <c r="Q26" s="101"/>
      <c r="R26" s="33"/>
      <c r="S26" s="33"/>
      <c r="T26" s="86">
        <f t="shared" si="0"/>
        <v>9</v>
      </c>
    </row>
    <row r="27" spans="2:20" s="35" customFormat="1" ht="27" customHeight="1" x14ac:dyDescent="0.15">
      <c r="B27" s="163"/>
      <c r="C27" s="65"/>
      <c r="D27" s="164"/>
      <c r="E27" s="62"/>
      <c r="F27" s="97"/>
      <c r="G27" s="88"/>
      <c r="H27" s="61"/>
      <c r="I27" s="89"/>
      <c r="J27" s="90"/>
      <c r="K27" s="91"/>
      <c r="L27" s="92"/>
      <c r="M27" s="93"/>
      <c r="N27" s="94"/>
      <c r="O27" s="95"/>
      <c r="P27" s="160"/>
      <c r="Q27" s="96"/>
      <c r="R27" s="33"/>
      <c r="S27" s="33"/>
      <c r="T27" s="73"/>
    </row>
    <row r="28" spans="2:20" s="35" customFormat="1" ht="27" customHeight="1" x14ac:dyDescent="0.15">
      <c r="B28" s="161"/>
      <c r="C28" s="28"/>
      <c r="D28" s="162"/>
      <c r="E28" s="45"/>
      <c r="F28" s="75"/>
      <c r="G28" s="76"/>
      <c r="H28" s="74" t="str">
        <f t="shared" ref="H28" si="15">IF(I29="","","(")</f>
        <v/>
      </c>
      <c r="I28" s="77"/>
      <c r="J28" s="78" t="str">
        <f t="shared" ref="J28" si="16">IF(I29="","",")")</f>
        <v/>
      </c>
      <c r="K28" s="79"/>
      <c r="L28" s="80"/>
      <c r="M28" s="81"/>
      <c r="N28" s="82"/>
      <c r="O28" s="83"/>
      <c r="P28" s="159"/>
      <c r="Q28" s="84"/>
      <c r="R28" s="85"/>
      <c r="S28" s="85"/>
      <c r="T28" s="86">
        <f t="shared" si="0"/>
        <v>10</v>
      </c>
    </row>
    <row r="29" spans="2:20" s="35" customFormat="1" ht="27" customHeight="1" x14ac:dyDescent="0.15">
      <c r="B29" s="163"/>
      <c r="C29" s="65"/>
      <c r="D29" s="164"/>
      <c r="E29" s="62"/>
      <c r="F29" s="87"/>
      <c r="G29" s="88"/>
      <c r="H29" s="61"/>
      <c r="I29" s="89"/>
      <c r="J29" s="90"/>
      <c r="K29" s="91"/>
      <c r="L29" s="92"/>
      <c r="M29" s="93"/>
      <c r="N29" s="94"/>
      <c r="O29" s="95"/>
      <c r="P29" s="160"/>
      <c r="Q29" s="96"/>
      <c r="R29" s="85"/>
      <c r="S29" s="85"/>
      <c r="T29" s="73"/>
    </row>
    <row r="30" spans="2:20" s="35" customFormat="1" ht="27" customHeight="1" x14ac:dyDescent="0.15">
      <c r="B30" s="161"/>
      <c r="C30" s="28"/>
      <c r="D30" s="162"/>
      <c r="E30" s="98"/>
      <c r="F30" s="99"/>
      <c r="G30" s="70"/>
      <c r="H30" s="74" t="str">
        <f t="shared" ref="H30" si="17">IF(I31="","","(")</f>
        <v/>
      </c>
      <c r="I30" s="77"/>
      <c r="J30" s="78" t="str">
        <f t="shared" ref="J30" si="18">IF(I31="","",")")</f>
        <v/>
      </c>
      <c r="K30" s="79"/>
      <c r="L30" s="80"/>
      <c r="M30" s="81"/>
      <c r="N30" s="82"/>
      <c r="O30" s="83"/>
      <c r="P30" s="159"/>
      <c r="Q30" s="84"/>
      <c r="R30" s="33"/>
      <c r="S30" s="33"/>
      <c r="T30" s="86">
        <f t="shared" si="0"/>
        <v>11</v>
      </c>
    </row>
    <row r="31" spans="2:20" s="35" customFormat="1" ht="27" customHeight="1" x14ac:dyDescent="0.15">
      <c r="B31" s="163"/>
      <c r="C31" s="65"/>
      <c r="D31" s="164"/>
      <c r="E31" s="69"/>
      <c r="F31" s="100"/>
      <c r="G31" s="72"/>
      <c r="H31" s="61"/>
      <c r="I31" s="89"/>
      <c r="J31" s="90"/>
      <c r="K31" s="91"/>
      <c r="L31" s="92"/>
      <c r="M31" s="93"/>
      <c r="N31" s="94"/>
      <c r="O31" s="95"/>
      <c r="P31" s="160"/>
      <c r="Q31" s="96"/>
      <c r="R31" s="33"/>
      <c r="S31" s="33"/>
      <c r="T31" s="73"/>
    </row>
    <row r="32" spans="2:20" s="35" customFormat="1" ht="27" customHeight="1" x14ac:dyDescent="0.15">
      <c r="B32" s="161"/>
      <c r="C32" s="28"/>
      <c r="D32" s="162"/>
      <c r="E32" s="98"/>
      <c r="F32" s="99"/>
      <c r="G32" s="70"/>
      <c r="H32" s="74" t="str">
        <f t="shared" ref="H32" si="19">IF(I33="","","(")</f>
        <v/>
      </c>
      <c r="I32" s="77"/>
      <c r="J32" s="78" t="str">
        <f t="shared" ref="J32" si="20">IF(I33="","",")")</f>
        <v/>
      </c>
      <c r="K32" s="79"/>
      <c r="L32" s="80"/>
      <c r="M32" s="81"/>
      <c r="N32" s="82"/>
      <c r="O32" s="83"/>
      <c r="P32" s="159"/>
      <c r="Q32" s="84"/>
      <c r="R32" s="33"/>
      <c r="S32" s="33"/>
      <c r="T32" s="86">
        <f t="shared" si="0"/>
        <v>12</v>
      </c>
    </row>
    <row r="33" spans="2:20" s="35" customFormat="1" ht="27" customHeight="1" x14ac:dyDescent="0.15">
      <c r="B33" s="163"/>
      <c r="C33" s="65"/>
      <c r="D33" s="164"/>
      <c r="E33" s="69"/>
      <c r="F33" s="100"/>
      <c r="G33" s="72"/>
      <c r="H33" s="61"/>
      <c r="I33" s="89"/>
      <c r="J33" s="90"/>
      <c r="K33" s="91"/>
      <c r="L33" s="92"/>
      <c r="M33" s="93"/>
      <c r="N33" s="94"/>
      <c r="O33" s="95"/>
      <c r="P33" s="160"/>
      <c r="Q33" s="96"/>
      <c r="R33" s="33"/>
      <c r="S33" s="33"/>
      <c r="T33" s="73"/>
    </row>
    <row r="34" spans="2:20" s="35" customFormat="1" ht="27" customHeight="1" x14ac:dyDescent="0.15">
      <c r="B34" s="161"/>
      <c r="C34" s="28"/>
      <c r="D34" s="162"/>
      <c r="E34" s="98"/>
      <c r="F34" s="99"/>
      <c r="G34" s="70"/>
      <c r="H34" s="74" t="str">
        <f t="shared" ref="H34" si="21">IF(I35="","","(")</f>
        <v/>
      </c>
      <c r="I34" s="77"/>
      <c r="J34" s="78" t="str">
        <f t="shared" ref="J34" si="22">IF(I35="","",")")</f>
        <v/>
      </c>
      <c r="K34" s="79"/>
      <c r="L34" s="80"/>
      <c r="M34" s="81"/>
      <c r="N34" s="82"/>
      <c r="O34" s="83"/>
      <c r="P34" s="159"/>
      <c r="Q34" s="84"/>
      <c r="R34" s="33"/>
      <c r="S34" s="33"/>
      <c r="T34" s="86">
        <f t="shared" si="0"/>
        <v>13</v>
      </c>
    </row>
    <row r="35" spans="2:20" s="35" customFormat="1" ht="27" customHeight="1" x14ac:dyDescent="0.15">
      <c r="B35" s="163"/>
      <c r="C35" s="65"/>
      <c r="D35" s="164"/>
      <c r="E35" s="69"/>
      <c r="F35" s="100"/>
      <c r="G35" s="72"/>
      <c r="H35" s="61"/>
      <c r="I35" s="89"/>
      <c r="J35" s="90"/>
      <c r="K35" s="91"/>
      <c r="L35" s="92"/>
      <c r="M35" s="93"/>
      <c r="N35" s="94"/>
      <c r="O35" s="95"/>
      <c r="P35" s="160"/>
      <c r="Q35" s="96"/>
      <c r="R35" s="33"/>
      <c r="S35" s="33"/>
      <c r="T35" s="73"/>
    </row>
    <row r="36" spans="2:20" s="35" customFormat="1" ht="27" customHeight="1" x14ac:dyDescent="0.15">
      <c r="B36" s="161"/>
      <c r="C36" s="28"/>
      <c r="D36" s="162"/>
      <c r="E36" s="98"/>
      <c r="F36" s="99"/>
      <c r="G36" s="70"/>
      <c r="H36" s="74" t="str">
        <f t="shared" ref="H36" si="23">IF(I37="","","(")</f>
        <v/>
      </c>
      <c r="I36" s="77"/>
      <c r="J36" s="78" t="str">
        <f t="shared" ref="J36" si="24">IF(I37="","",")")</f>
        <v/>
      </c>
      <c r="K36" s="79"/>
      <c r="L36" s="80"/>
      <c r="M36" s="81"/>
      <c r="N36" s="82"/>
      <c r="O36" s="83"/>
      <c r="P36" s="159"/>
      <c r="Q36" s="84"/>
      <c r="R36" s="33"/>
      <c r="S36" s="33"/>
      <c r="T36" s="86">
        <f t="shared" si="0"/>
        <v>14</v>
      </c>
    </row>
    <row r="37" spans="2:20" s="35" customFormat="1" ht="27" customHeight="1" x14ac:dyDescent="0.15">
      <c r="B37" s="163"/>
      <c r="C37" s="65"/>
      <c r="D37" s="164"/>
      <c r="E37" s="69"/>
      <c r="F37" s="100"/>
      <c r="G37" s="72"/>
      <c r="H37" s="61"/>
      <c r="I37" s="89"/>
      <c r="J37" s="90"/>
      <c r="K37" s="91"/>
      <c r="L37" s="92"/>
      <c r="M37" s="93"/>
      <c r="N37" s="94"/>
      <c r="O37" s="95"/>
      <c r="P37" s="160"/>
      <c r="Q37" s="96"/>
      <c r="R37" s="33"/>
      <c r="S37" s="33"/>
      <c r="T37" s="73"/>
    </row>
    <row r="38" spans="2:20" s="35" customFormat="1" ht="27" customHeight="1" x14ac:dyDescent="0.15">
      <c r="B38" s="161"/>
      <c r="C38" s="28"/>
      <c r="D38" s="162"/>
      <c r="E38" s="98"/>
      <c r="F38" s="99"/>
      <c r="G38" s="70"/>
      <c r="H38" s="74" t="str">
        <f t="shared" ref="H38" si="25">IF(I39="","","(")</f>
        <v/>
      </c>
      <c r="I38" s="77"/>
      <c r="J38" s="78" t="str">
        <f t="shared" ref="J38" si="26">IF(I39="","",")")</f>
        <v/>
      </c>
      <c r="K38" s="79"/>
      <c r="L38" s="80"/>
      <c r="M38" s="81"/>
      <c r="N38" s="82"/>
      <c r="O38" s="83"/>
      <c r="P38" s="159"/>
      <c r="Q38" s="84"/>
      <c r="R38" s="33"/>
      <c r="S38" s="33"/>
      <c r="T38" s="86">
        <f t="shared" si="0"/>
        <v>15</v>
      </c>
    </row>
    <row r="39" spans="2:20" s="35" customFormat="1" ht="27" customHeight="1" x14ac:dyDescent="0.15">
      <c r="B39" s="163"/>
      <c r="C39" s="65"/>
      <c r="D39" s="164"/>
      <c r="E39" s="69"/>
      <c r="F39" s="100"/>
      <c r="G39" s="72"/>
      <c r="H39" s="61"/>
      <c r="I39" s="89"/>
      <c r="J39" s="90"/>
      <c r="K39" s="91"/>
      <c r="L39" s="92"/>
      <c r="M39" s="93"/>
      <c r="N39" s="94"/>
      <c r="O39" s="95"/>
      <c r="P39" s="160"/>
      <c r="Q39" s="96"/>
      <c r="R39" s="33"/>
      <c r="S39" s="33"/>
      <c r="T39" s="73"/>
    </row>
    <row r="40" spans="2:20" s="35" customFormat="1" ht="27" customHeight="1" x14ac:dyDescent="0.15">
      <c r="B40" s="161"/>
      <c r="C40" s="28"/>
      <c r="D40" s="162"/>
      <c r="E40" s="98"/>
      <c r="F40" s="99"/>
      <c r="G40" s="70"/>
      <c r="H40" s="74" t="str">
        <f t="shared" ref="H40" si="27">IF(I41="","","(")</f>
        <v/>
      </c>
      <c r="I40" s="77"/>
      <c r="J40" s="78" t="str">
        <f t="shared" ref="J40" si="28">IF(I41="","",")")</f>
        <v/>
      </c>
      <c r="K40" s="79"/>
      <c r="L40" s="80"/>
      <c r="M40" s="81"/>
      <c r="N40" s="82"/>
      <c r="O40" s="83"/>
      <c r="P40" s="159"/>
      <c r="Q40" s="84"/>
      <c r="R40" s="33"/>
      <c r="S40" s="33"/>
      <c r="T40" s="86">
        <f t="shared" si="0"/>
        <v>16</v>
      </c>
    </row>
    <row r="41" spans="2:20" s="35" customFormat="1" ht="27" customHeight="1" x14ac:dyDescent="0.15">
      <c r="B41" s="163"/>
      <c r="C41" s="65"/>
      <c r="D41" s="164"/>
      <c r="E41" s="69"/>
      <c r="F41" s="100"/>
      <c r="G41" s="72"/>
      <c r="H41" s="61"/>
      <c r="I41" s="89"/>
      <c r="J41" s="90"/>
      <c r="K41" s="91"/>
      <c r="L41" s="92"/>
      <c r="M41" s="93"/>
      <c r="N41" s="94"/>
      <c r="O41" s="95"/>
      <c r="P41" s="160"/>
      <c r="Q41" s="96"/>
      <c r="R41" s="33"/>
      <c r="S41" s="33"/>
      <c r="T41" s="73"/>
    </row>
    <row r="42" spans="2:20" s="35" customFormat="1" ht="27" customHeight="1" x14ac:dyDescent="0.15">
      <c r="B42" s="161"/>
      <c r="C42" s="28"/>
      <c r="D42" s="162"/>
      <c r="E42" s="98"/>
      <c r="F42" s="99"/>
      <c r="G42" s="70"/>
      <c r="H42" s="74" t="str">
        <f t="shared" ref="H42" si="29">IF(I43="","","(")</f>
        <v/>
      </c>
      <c r="I42" s="77"/>
      <c r="J42" s="78" t="str">
        <f t="shared" ref="J42" si="30">IF(I43="","",")")</f>
        <v/>
      </c>
      <c r="K42" s="79"/>
      <c r="L42" s="80"/>
      <c r="M42" s="81"/>
      <c r="N42" s="82"/>
      <c r="O42" s="83"/>
      <c r="P42" s="159"/>
      <c r="Q42" s="84"/>
      <c r="R42" s="33"/>
      <c r="S42" s="33"/>
      <c r="T42" s="86">
        <f t="shared" si="0"/>
        <v>17</v>
      </c>
    </row>
    <row r="43" spans="2:20" s="35" customFormat="1" ht="27" customHeight="1" x14ac:dyDescent="0.15">
      <c r="B43" s="163"/>
      <c r="C43" s="65"/>
      <c r="D43" s="164"/>
      <c r="E43" s="69"/>
      <c r="F43" s="100"/>
      <c r="G43" s="72"/>
      <c r="H43" s="61"/>
      <c r="I43" s="89"/>
      <c r="J43" s="90"/>
      <c r="K43" s="91"/>
      <c r="L43" s="92"/>
      <c r="M43" s="93"/>
      <c r="N43" s="94"/>
      <c r="O43" s="95"/>
      <c r="P43" s="160"/>
      <c r="Q43" s="96"/>
      <c r="R43" s="33"/>
      <c r="S43" s="33"/>
      <c r="T43" s="73"/>
    </row>
    <row r="44" spans="2:20" s="35" customFormat="1" ht="27" customHeight="1" x14ac:dyDescent="0.15">
      <c r="B44" s="161"/>
      <c r="C44" s="28"/>
      <c r="D44" s="162"/>
      <c r="E44" s="98"/>
      <c r="F44" s="99"/>
      <c r="G44" s="70"/>
      <c r="H44" s="74" t="str">
        <f t="shared" ref="H44" si="31">IF(I45="","","(")</f>
        <v/>
      </c>
      <c r="I44" s="77"/>
      <c r="J44" s="78" t="str">
        <f t="shared" ref="J44" si="32">IF(I45="","",")")</f>
        <v/>
      </c>
      <c r="K44" s="79"/>
      <c r="L44" s="80"/>
      <c r="M44" s="81"/>
      <c r="N44" s="82"/>
      <c r="O44" s="83"/>
      <c r="P44" s="159"/>
      <c r="Q44" s="84"/>
      <c r="R44" s="33"/>
      <c r="S44" s="33"/>
      <c r="T44" s="86">
        <f t="shared" si="0"/>
        <v>18</v>
      </c>
    </row>
    <row r="45" spans="2:20" s="35" customFormat="1" ht="27" customHeight="1" x14ac:dyDescent="0.15">
      <c r="B45" s="163"/>
      <c r="C45" s="65"/>
      <c r="D45" s="164"/>
      <c r="E45" s="69"/>
      <c r="F45" s="100"/>
      <c r="G45" s="72"/>
      <c r="H45" s="61"/>
      <c r="I45" s="89"/>
      <c r="J45" s="90"/>
      <c r="K45" s="91"/>
      <c r="L45" s="92"/>
      <c r="M45" s="93"/>
      <c r="N45" s="94"/>
      <c r="O45" s="95"/>
      <c r="P45" s="160"/>
      <c r="Q45" s="96"/>
      <c r="R45" s="33"/>
      <c r="S45" s="33"/>
      <c r="T45" s="73"/>
    </row>
    <row r="46" spans="2:20" s="35" customFormat="1" ht="27" customHeight="1" x14ac:dyDescent="0.15">
      <c r="B46" s="161"/>
      <c r="C46" s="28"/>
      <c r="D46" s="162"/>
      <c r="E46" s="98"/>
      <c r="F46" s="99"/>
      <c r="G46" s="70"/>
      <c r="H46" s="74" t="str">
        <f t="shared" ref="H46" si="33">IF(I47="","","(")</f>
        <v/>
      </c>
      <c r="I46" s="77"/>
      <c r="J46" s="78" t="str">
        <f t="shared" ref="J46" si="34">IF(I47="","",")")</f>
        <v/>
      </c>
      <c r="K46" s="79"/>
      <c r="L46" s="80"/>
      <c r="M46" s="81"/>
      <c r="N46" s="82"/>
      <c r="O46" s="83"/>
      <c r="P46" s="159"/>
      <c r="Q46" s="84"/>
      <c r="R46" s="33"/>
      <c r="S46" s="33"/>
      <c r="T46" s="86">
        <f t="shared" si="0"/>
        <v>19</v>
      </c>
    </row>
    <row r="47" spans="2:20" s="35" customFormat="1" ht="27" customHeight="1" x14ac:dyDescent="0.15">
      <c r="B47" s="163"/>
      <c r="C47" s="65"/>
      <c r="D47" s="164"/>
      <c r="E47" s="69"/>
      <c r="F47" s="100"/>
      <c r="G47" s="72"/>
      <c r="H47" s="61"/>
      <c r="I47" s="89"/>
      <c r="J47" s="90"/>
      <c r="K47" s="91"/>
      <c r="L47" s="92"/>
      <c r="M47" s="93"/>
      <c r="N47" s="94"/>
      <c r="O47" s="95"/>
      <c r="P47" s="160"/>
      <c r="Q47" s="96"/>
      <c r="R47" s="33"/>
      <c r="S47" s="33"/>
      <c r="T47" s="73"/>
    </row>
    <row r="48" spans="2:20" s="35" customFormat="1" ht="27" customHeight="1" x14ac:dyDescent="0.15">
      <c r="B48" s="161"/>
      <c r="C48" s="28"/>
      <c r="D48" s="162"/>
      <c r="E48" s="98"/>
      <c r="F48" s="99"/>
      <c r="G48" s="70"/>
      <c r="H48" s="74" t="str">
        <f t="shared" ref="H48" si="35">IF(I49="","","(")</f>
        <v/>
      </c>
      <c r="I48" s="77"/>
      <c r="J48" s="78" t="str">
        <f t="shared" ref="J48" si="36">IF(I49="","",")")</f>
        <v/>
      </c>
      <c r="K48" s="79"/>
      <c r="L48" s="80"/>
      <c r="M48" s="81"/>
      <c r="N48" s="82"/>
      <c r="O48" s="83"/>
      <c r="P48" s="159"/>
      <c r="Q48" s="84"/>
      <c r="R48" s="33"/>
      <c r="S48" s="33"/>
      <c r="T48" s="86">
        <f t="shared" si="0"/>
        <v>20</v>
      </c>
    </row>
    <row r="49" spans="2:20" s="35" customFormat="1" ht="27" customHeight="1" x14ac:dyDescent="0.15">
      <c r="B49" s="163"/>
      <c r="C49" s="65"/>
      <c r="D49" s="164"/>
      <c r="E49" s="69"/>
      <c r="F49" s="100"/>
      <c r="G49" s="72"/>
      <c r="H49" s="61"/>
      <c r="I49" s="89"/>
      <c r="J49" s="90"/>
      <c r="K49" s="91"/>
      <c r="L49" s="92"/>
      <c r="M49" s="93"/>
      <c r="N49" s="94"/>
      <c r="O49" s="95"/>
      <c r="P49" s="160"/>
      <c r="Q49" s="96"/>
      <c r="R49" s="33"/>
      <c r="S49" s="33"/>
      <c r="T49" s="73"/>
    </row>
    <row r="50" spans="2:20" s="35" customFormat="1" ht="27" customHeight="1" x14ac:dyDescent="0.15">
      <c r="B50" s="161"/>
      <c r="C50" s="28"/>
      <c r="D50" s="162"/>
      <c r="E50" s="98"/>
      <c r="F50" s="99"/>
      <c r="G50" s="70"/>
      <c r="H50" s="74" t="str">
        <f t="shared" ref="H50" si="37">IF(I51="","","(")</f>
        <v/>
      </c>
      <c r="I50" s="77"/>
      <c r="J50" s="78" t="str">
        <f t="shared" ref="J50" si="38">IF(I51="","",")")</f>
        <v/>
      </c>
      <c r="K50" s="79"/>
      <c r="L50" s="80"/>
      <c r="M50" s="81"/>
      <c r="N50" s="82"/>
      <c r="O50" s="83"/>
      <c r="P50" s="159"/>
      <c r="Q50" s="84"/>
      <c r="R50" s="33"/>
      <c r="S50" s="33"/>
      <c r="T50" s="86">
        <f t="shared" si="0"/>
        <v>21</v>
      </c>
    </row>
    <row r="51" spans="2:20" s="35" customFormat="1" ht="27" customHeight="1" x14ac:dyDescent="0.15">
      <c r="B51" s="163"/>
      <c r="C51" s="65"/>
      <c r="D51" s="164"/>
      <c r="E51" s="69"/>
      <c r="F51" s="100"/>
      <c r="G51" s="72"/>
      <c r="H51" s="61"/>
      <c r="I51" s="89"/>
      <c r="J51" s="90"/>
      <c r="K51" s="91"/>
      <c r="L51" s="92"/>
      <c r="M51" s="93"/>
      <c r="N51" s="94"/>
      <c r="O51" s="95"/>
      <c r="P51" s="160"/>
      <c r="Q51" s="96"/>
      <c r="R51" s="33"/>
      <c r="S51" s="33"/>
      <c r="T51" s="73"/>
    </row>
    <row r="52" spans="2:20" s="35" customFormat="1" ht="27" customHeight="1" x14ac:dyDescent="0.15">
      <c r="B52" s="161"/>
      <c r="C52" s="28"/>
      <c r="D52" s="162"/>
      <c r="E52" s="98"/>
      <c r="F52" s="99"/>
      <c r="G52" s="70"/>
      <c r="H52" s="74" t="str">
        <f t="shared" ref="H52" si="39">IF(I53="","","(")</f>
        <v/>
      </c>
      <c r="I52" s="77"/>
      <c r="J52" s="78" t="str">
        <f t="shared" ref="J52" si="40">IF(I53="","",")")</f>
        <v/>
      </c>
      <c r="K52" s="79"/>
      <c r="L52" s="80"/>
      <c r="M52" s="81"/>
      <c r="N52" s="82"/>
      <c r="O52" s="83"/>
      <c r="P52" s="159"/>
      <c r="Q52" s="84"/>
      <c r="R52" s="33"/>
      <c r="S52" s="33"/>
      <c r="T52" s="86">
        <f t="shared" si="0"/>
        <v>22</v>
      </c>
    </row>
    <row r="53" spans="2:20" s="35" customFormat="1" ht="27" customHeight="1" x14ac:dyDescent="0.15">
      <c r="B53" s="163"/>
      <c r="C53" s="65"/>
      <c r="D53" s="164"/>
      <c r="E53" s="69"/>
      <c r="F53" s="100"/>
      <c r="G53" s="72"/>
      <c r="H53" s="61"/>
      <c r="I53" s="89"/>
      <c r="J53" s="90"/>
      <c r="K53" s="91"/>
      <c r="L53" s="92"/>
      <c r="M53" s="93"/>
      <c r="N53" s="94"/>
      <c r="O53" s="95"/>
      <c r="P53" s="160"/>
      <c r="Q53" s="96"/>
      <c r="R53" s="33"/>
      <c r="S53" s="33"/>
      <c r="T53" s="73"/>
    </row>
    <row r="54" spans="2:20" s="35" customFormat="1" ht="27" customHeight="1" x14ac:dyDescent="0.15">
      <c r="B54" s="161"/>
      <c r="C54" s="28"/>
      <c r="D54" s="162"/>
      <c r="E54" s="98"/>
      <c r="F54" s="99"/>
      <c r="G54" s="70"/>
      <c r="H54" s="74" t="str">
        <f t="shared" ref="H54" si="41">IF(I55="","","(")</f>
        <v/>
      </c>
      <c r="I54" s="77"/>
      <c r="J54" s="78" t="str">
        <f t="shared" ref="J54" si="42">IF(I55="","",")")</f>
        <v/>
      </c>
      <c r="K54" s="79"/>
      <c r="L54" s="80"/>
      <c r="M54" s="81"/>
      <c r="N54" s="82"/>
      <c r="O54" s="83"/>
      <c r="P54" s="159"/>
      <c r="Q54" s="84"/>
      <c r="R54" s="33"/>
      <c r="S54" s="33"/>
      <c r="T54" s="86">
        <f t="shared" ref="T54" si="43">T52+1</f>
        <v>23</v>
      </c>
    </row>
    <row r="55" spans="2:20" s="35" customFormat="1" ht="27" customHeight="1" x14ac:dyDescent="0.15">
      <c r="B55" s="163"/>
      <c r="C55" s="65"/>
      <c r="D55" s="164"/>
      <c r="E55" s="69"/>
      <c r="F55" s="100"/>
      <c r="G55" s="72"/>
      <c r="H55" s="61"/>
      <c r="I55" s="89"/>
      <c r="J55" s="90"/>
      <c r="K55" s="91"/>
      <c r="L55" s="92"/>
      <c r="M55" s="93"/>
      <c r="N55" s="94"/>
      <c r="O55" s="95"/>
      <c r="P55" s="160"/>
      <c r="Q55" s="96"/>
      <c r="R55" s="33"/>
      <c r="S55" s="33"/>
      <c r="T55" s="73"/>
    </row>
    <row r="56" spans="2:20" s="35" customFormat="1" ht="27" customHeight="1" x14ac:dyDescent="0.15">
      <c r="B56" s="161"/>
      <c r="C56" s="28"/>
      <c r="D56" s="162"/>
      <c r="E56" s="45"/>
      <c r="F56" s="75"/>
      <c r="G56" s="76"/>
      <c r="H56" s="74" t="str">
        <f t="shared" ref="H56" si="44">IF(I57="","","(")</f>
        <v/>
      </c>
      <c r="I56" s="77"/>
      <c r="J56" s="78" t="str">
        <f t="shared" ref="J56" si="45">IF(I57="","",")")</f>
        <v/>
      </c>
      <c r="K56" s="79"/>
      <c r="L56" s="80"/>
      <c r="M56" s="81"/>
      <c r="N56" s="82"/>
      <c r="O56" s="83"/>
      <c r="P56" s="159"/>
      <c r="Q56" s="84"/>
      <c r="R56" s="85"/>
      <c r="S56" s="85"/>
      <c r="T56" s="86">
        <f t="shared" ref="T56" si="46">T54+1</f>
        <v>24</v>
      </c>
    </row>
    <row r="57" spans="2:20" s="35" customFormat="1" ht="27" customHeight="1" thickBot="1" x14ac:dyDescent="0.2">
      <c r="B57" s="163"/>
      <c r="C57" s="65"/>
      <c r="D57" s="164"/>
      <c r="E57" s="62"/>
      <c r="F57" s="87"/>
      <c r="G57" s="88"/>
      <c r="H57" s="61"/>
      <c r="I57" s="89"/>
      <c r="J57" s="90"/>
      <c r="K57" s="91"/>
      <c r="L57" s="92"/>
      <c r="M57" s="93"/>
      <c r="N57" s="94"/>
      <c r="O57" s="95"/>
      <c r="P57" s="160"/>
      <c r="Q57" s="96"/>
      <c r="R57" s="85"/>
      <c r="S57" s="85"/>
      <c r="T57" s="102"/>
    </row>
  </sheetData>
  <sheetProtection formatCells="0" formatColumns="0" formatRows="0" insertColumns="0" insertRows="0" insertHyperlinks="0" deleteColumns="0" deleteRows="0" sort="0" autoFilter="0" pivotTables="0"/>
  <mergeCells count="7">
    <mergeCell ref="H11:J11"/>
    <mergeCell ref="L11:N11"/>
    <mergeCell ref="I4:K4"/>
    <mergeCell ref="I6:K6"/>
    <mergeCell ref="B10:E10"/>
    <mergeCell ref="H10:J10"/>
    <mergeCell ref="L10:N10"/>
  </mergeCells>
  <phoneticPr fontId="4"/>
  <conditionalFormatting sqref="F4 H4:M4 F6 I6:K6 M6 K12:P57">
    <cfRule type="expression" dxfId="60" priority="32">
      <formula>#REF!=0</formula>
    </cfRule>
  </conditionalFormatting>
  <conditionalFormatting sqref="I12:I57">
    <cfRule type="expression" dxfId="59" priority="1">
      <formula>IF(RIGHT(TEXT(I12,"0.#"),1)=".",FALSE,TRUE)</formula>
    </cfRule>
    <cfRule type="expression" dxfId="58" priority="2">
      <formula>IF(RIGHT(TEXT(I12,"0.#"),1)=".",TRUE,FALSE)</formula>
    </cfRule>
  </conditionalFormatting>
  <conditionalFormatting sqref="O4:Q4">
    <cfRule type="cellIs" dxfId="57" priority="8" operator="equal">
      <formula>$I$4</formula>
    </cfRule>
  </conditionalFormatting>
  <printOptions horizontalCentered="1"/>
  <pageMargins left="0.39370078740157483" right="0" top="0.59055118110236227" bottom="0.39370078740157483" header="0.39370078740157483" footer="0.31496062992125984"/>
  <pageSetup paperSize="9" scale="60" orientation="portrait" r:id="rId1"/>
  <headerFooter scaleWithDoc="0">
    <oddHeader>&amp;L&amp;"ＭＳ 明朝,標準"&amp;10　&amp;R&amp;"ＭＳ 明朝,標準"No．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CA6F6-05AA-4B20-A1A3-21E17222A447}">
  <sheetPr>
    <tabColor theme="9" tint="0.79998168889431442"/>
  </sheetPr>
  <dimension ref="B1:T137"/>
  <sheetViews>
    <sheetView view="pageBreakPreview" zoomScale="70" zoomScaleNormal="100" zoomScaleSheetLayoutView="70" workbookViewId="0">
      <selection activeCell="E2" sqref="E2"/>
    </sheetView>
  </sheetViews>
  <sheetFormatPr defaultColWidth="9" defaultRowHeight="24" customHeight="1" x14ac:dyDescent="0.15"/>
  <cols>
    <col min="1" max="1" width="1.625" style="33" customWidth="1"/>
    <col min="2" max="2" width="3.125" style="46" customWidth="1"/>
    <col min="3" max="3" width="3.625" style="37" customWidth="1"/>
    <col min="4" max="4" width="3.125" style="33" customWidth="1"/>
    <col min="5" max="5" width="28.625" style="33" customWidth="1"/>
    <col min="6" max="6" width="25.625" style="33" customWidth="1"/>
    <col min="7" max="7" width="8.625" style="37" customWidth="1"/>
    <col min="8" max="8" width="2.125" style="46" customWidth="1"/>
    <col min="9" max="9" width="10.625" style="47" customWidth="1"/>
    <col min="10" max="10" width="2.125" style="40" customWidth="1"/>
    <col min="11" max="11" width="15.625" style="47" customWidth="1"/>
    <col min="12" max="12" width="2.125" style="46" customWidth="1"/>
    <col min="13" max="13" width="16.625" style="47" customWidth="1"/>
    <col min="14" max="14" width="2.125" style="40" customWidth="1"/>
    <col min="15" max="15" width="9.125" style="37" customWidth="1"/>
    <col min="16" max="16" width="9.125" style="156" hidden="1" customWidth="1"/>
    <col min="17" max="17" width="22.625" style="33" customWidth="1"/>
    <col min="18" max="19" width="1.625" style="33" customWidth="1"/>
    <col min="20" max="20" width="5.625" style="34" customWidth="1"/>
    <col min="21" max="16384" width="9" style="33"/>
  </cols>
  <sheetData>
    <row r="1" spans="2:20" ht="27" customHeight="1" x14ac:dyDescent="0.15">
      <c r="B1" s="27"/>
      <c r="C1" s="28"/>
      <c r="D1" s="29"/>
      <c r="E1" s="29"/>
      <c r="F1" s="29"/>
      <c r="G1" s="28"/>
      <c r="H1" s="30"/>
      <c r="I1" s="31"/>
      <c r="J1" s="32"/>
      <c r="K1" s="31"/>
      <c r="L1" s="30"/>
      <c r="M1" s="31"/>
      <c r="N1" s="32"/>
      <c r="O1" s="28"/>
      <c r="P1" s="155"/>
      <c r="Q1" s="187"/>
    </row>
    <row r="2" spans="2:20" ht="27" customHeight="1" x14ac:dyDescent="0.15">
      <c r="B2" s="166" t="s">
        <v>43</v>
      </c>
      <c r="C2" s="165"/>
      <c r="D2" s="165"/>
      <c r="E2" s="165"/>
      <c r="F2" s="165"/>
      <c r="G2" s="165"/>
      <c r="H2" s="165"/>
      <c r="I2" s="165"/>
      <c r="J2" s="165"/>
      <c r="K2" s="165"/>
      <c r="L2" s="165"/>
      <c r="M2" s="167"/>
      <c r="N2" s="165"/>
      <c r="O2" s="165"/>
      <c r="P2" s="168"/>
      <c r="Q2" s="169"/>
      <c r="T2" s="42"/>
    </row>
    <row r="3" spans="2:20" ht="27" customHeight="1" x14ac:dyDescent="0.15">
      <c r="B3" s="36"/>
      <c r="C3" s="43"/>
      <c r="D3" s="44"/>
      <c r="E3" s="45"/>
      <c r="Q3" s="41"/>
    </row>
    <row r="4" spans="2:20" ht="27" customHeight="1" x14ac:dyDescent="0.15">
      <c r="B4" s="36"/>
      <c r="F4" s="109"/>
      <c r="G4" s="48"/>
      <c r="H4" s="48"/>
      <c r="I4" s="407"/>
      <c r="J4" s="407"/>
      <c r="K4" s="407"/>
      <c r="L4" s="49"/>
      <c r="M4" s="50"/>
      <c r="O4" s="51"/>
      <c r="P4" s="157"/>
      <c r="Q4" s="188"/>
    </row>
    <row r="5" spans="2:20" ht="27" customHeight="1" x14ac:dyDescent="0.6">
      <c r="B5" s="36"/>
      <c r="G5" s="38"/>
      <c r="H5" s="48"/>
      <c r="I5" s="52"/>
      <c r="J5" s="52"/>
      <c r="K5" s="52"/>
      <c r="L5" s="48"/>
      <c r="Q5" s="41"/>
      <c r="T5" s="53"/>
    </row>
    <row r="6" spans="2:20" ht="27" customHeight="1" x14ac:dyDescent="0.6">
      <c r="B6" s="36"/>
      <c r="F6" s="109"/>
      <c r="I6" s="407"/>
      <c r="J6" s="407"/>
      <c r="K6" s="407"/>
      <c r="M6" s="54"/>
      <c r="Q6" s="41"/>
      <c r="T6" s="53"/>
    </row>
    <row r="7" spans="2:20" ht="27" customHeight="1" x14ac:dyDescent="0.15">
      <c r="B7" s="56">
        <v>1</v>
      </c>
      <c r="C7" s="44" t="s">
        <v>12</v>
      </c>
      <c r="D7" s="57" t="str">
        <f>一覧表!E7</f>
        <v>機 器 単 体 費</v>
      </c>
      <c r="E7" s="57"/>
      <c r="F7" s="48"/>
      <c r="I7" s="39"/>
      <c r="J7" s="39"/>
      <c r="K7" s="39"/>
      <c r="M7" s="39"/>
      <c r="Q7" s="41"/>
      <c r="T7" s="55"/>
    </row>
    <row r="8" spans="2:20" ht="27" customHeight="1" x14ac:dyDescent="0.4">
      <c r="B8" s="103" t="s">
        <v>17</v>
      </c>
      <c r="C8" s="44"/>
      <c r="D8" s="57" t="str">
        <f>一覧表!E8</f>
        <v>施設・設備の資材費等（機器製作費）</v>
      </c>
      <c r="E8" s="57"/>
      <c r="K8" s="59"/>
      <c r="Q8" s="41"/>
      <c r="T8" s="60"/>
    </row>
    <row r="9" spans="2:20" ht="27" customHeight="1" thickBot="1" x14ac:dyDescent="0.2">
      <c r="B9" s="61">
        <v>4</v>
      </c>
      <c r="C9" s="62" t="s">
        <v>11</v>
      </c>
      <c r="D9" s="62" t="str">
        <f>一覧表!E12</f>
        <v>監視制御・測定装置</v>
      </c>
      <c r="E9" s="63"/>
      <c r="F9" s="64"/>
      <c r="G9" s="65"/>
      <c r="H9" s="66"/>
      <c r="I9" s="67"/>
      <c r="J9" s="68"/>
      <c r="K9" s="67"/>
      <c r="L9" s="66"/>
      <c r="M9" s="67"/>
      <c r="N9" s="68"/>
      <c r="O9" s="65"/>
      <c r="P9" s="158"/>
      <c r="Q9" s="69"/>
      <c r="T9" s="58"/>
    </row>
    <row r="10" spans="2:20" ht="27" customHeight="1" x14ac:dyDescent="0.15">
      <c r="B10" s="411" t="s">
        <v>6</v>
      </c>
      <c r="C10" s="412"/>
      <c r="D10" s="412"/>
      <c r="E10" s="413"/>
      <c r="F10" s="171" t="s">
        <v>7</v>
      </c>
      <c r="G10" s="171" t="s">
        <v>8</v>
      </c>
      <c r="H10" s="411" t="s">
        <v>9</v>
      </c>
      <c r="I10" s="412"/>
      <c r="J10" s="413"/>
      <c r="K10" s="172" t="s">
        <v>41</v>
      </c>
      <c r="L10" s="411" t="s">
        <v>42</v>
      </c>
      <c r="M10" s="412"/>
      <c r="N10" s="413"/>
      <c r="O10" s="170" t="s">
        <v>37</v>
      </c>
      <c r="P10" s="173" t="s">
        <v>30</v>
      </c>
      <c r="Q10" s="171" t="s">
        <v>10</v>
      </c>
      <c r="R10" s="37"/>
      <c r="S10" s="37"/>
      <c r="T10" s="71">
        <v>1</v>
      </c>
    </row>
    <row r="11" spans="2:20" ht="27" customHeight="1" x14ac:dyDescent="0.15">
      <c r="B11" s="174"/>
      <c r="C11" s="175"/>
      <c r="D11" s="175"/>
      <c r="E11" s="176"/>
      <c r="F11" s="177"/>
      <c r="G11" s="177"/>
      <c r="H11" s="408"/>
      <c r="I11" s="409"/>
      <c r="J11" s="410"/>
      <c r="K11" s="178"/>
      <c r="L11" s="408"/>
      <c r="M11" s="409"/>
      <c r="N11" s="410"/>
      <c r="O11" s="176" t="s">
        <v>0</v>
      </c>
      <c r="P11" s="179" t="s">
        <v>0</v>
      </c>
      <c r="Q11" s="177"/>
      <c r="R11" s="37"/>
      <c r="S11" s="37"/>
      <c r="T11" s="73"/>
    </row>
    <row r="12" spans="2:20" s="35" customFormat="1" ht="27" customHeight="1" x14ac:dyDescent="0.15">
      <c r="B12" s="161" t="s">
        <v>19</v>
      </c>
      <c r="C12" s="28">
        <v>1</v>
      </c>
      <c r="D12" s="162" t="s">
        <v>20</v>
      </c>
      <c r="E12" s="45" t="s">
        <v>134</v>
      </c>
      <c r="F12" s="75"/>
      <c r="G12" s="76"/>
      <c r="H12" s="74" t="str">
        <f>IF(I13="","","(")</f>
        <v/>
      </c>
      <c r="I12" s="77"/>
      <c r="J12" s="78" t="str">
        <f>IF(I13="","",")")</f>
        <v/>
      </c>
      <c r="K12" s="79"/>
      <c r="L12" s="80"/>
      <c r="M12" s="81"/>
      <c r="N12" s="82"/>
      <c r="O12" s="83"/>
      <c r="P12" s="159"/>
      <c r="Q12" s="84"/>
      <c r="R12" s="85"/>
      <c r="S12" s="85"/>
      <c r="T12" s="86">
        <f t="shared" ref="T12:T74" si="0">T10+1</f>
        <v>2</v>
      </c>
    </row>
    <row r="13" spans="2:20" s="35" customFormat="1" ht="27" customHeight="1" x14ac:dyDescent="0.15">
      <c r="B13" s="163"/>
      <c r="C13" s="65"/>
      <c r="D13" s="164"/>
      <c r="E13" s="62"/>
      <c r="F13" s="87"/>
      <c r="G13" s="88"/>
      <c r="H13" s="61"/>
      <c r="I13" s="89"/>
      <c r="J13" s="90"/>
      <c r="K13" s="91"/>
      <c r="L13" s="92"/>
      <c r="M13" s="93"/>
      <c r="N13" s="94"/>
      <c r="O13" s="95"/>
      <c r="P13" s="160"/>
      <c r="Q13" s="96"/>
      <c r="R13" s="85"/>
      <c r="S13" s="85"/>
      <c r="T13" s="73"/>
    </row>
    <row r="14" spans="2:20" s="35" customFormat="1" ht="27" customHeight="1" x14ac:dyDescent="0.15">
      <c r="B14" s="161"/>
      <c r="C14" s="264" t="s">
        <v>117</v>
      </c>
      <c r="D14" s="162"/>
      <c r="E14" s="98" t="s">
        <v>116</v>
      </c>
      <c r="F14" s="99"/>
      <c r="G14" s="70"/>
      <c r="H14" s="74" t="str">
        <f t="shared" ref="H14" si="1">IF(I15="","","(")</f>
        <v/>
      </c>
      <c r="I14" s="77"/>
      <c r="J14" s="78" t="str">
        <f t="shared" ref="J14" si="2">IF(I15="","",")")</f>
        <v/>
      </c>
      <c r="K14" s="79"/>
      <c r="L14" s="80"/>
      <c r="M14" s="81"/>
      <c r="N14" s="82"/>
      <c r="O14" s="83"/>
      <c r="P14" s="159"/>
      <c r="Q14" s="84"/>
      <c r="R14" s="33"/>
      <c r="S14" s="33"/>
      <c r="T14" s="86">
        <f t="shared" si="0"/>
        <v>3</v>
      </c>
    </row>
    <row r="15" spans="2:20" s="35" customFormat="1" ht="27" customHeight="1" x14ac:dyDescent="0.15">
      <c r="B15" s="163"/>
      <c r="C15" s="65"/>
      <c r="D15" s="164"/>
      <c r="E15" s="69"/>
      <c r="F15" s="100"/>
      <c r="G15" s="72"/>
      <c r="H15" s="61"/>
      <c r="I15" s="89"/>
      <c r="J15" s="90"/>
      <c r="K15" s="91"/>
      <c r="L15" s="92"/>
      <c r="M15" s="93"/>
      <c r="N15" s="94"/>
      <c r="O15" s="95"/>
      <c r="P15" s="160"/>
      <c r="Q15" s="96"/>
      <c r="R15" s="33"/>
      <c r="S15" s="33"/>
      <c r="T15" s="73"/>
    </row>
    <row r="16" spans="2:20" s="35" customFormat="1" ht="27" customHeight="1" x14ac:dyDescent="0.15">
      <c r="B16" s="161"/>
      <c r="C16" s="28">
        <v>1</v>
      </c>
      <c r="D16" s="162" t="s">
        <v>2</v>
      </c>
      <c r="E16" s="45" t="s">
        <v>135</v>
      </c>
      <c r="F16" s="75" t="s">
        <v>136</v>
      </c>
      <c r="G16" s="76" t="s">
        <v>96</v>
      </c>
      <c r="H16" s="74" t="str">
        <f t="shared" ref="H16" si="3">IF(I17="","","(")</f>
        <v/>
      </c>
      <c r="I16" s="77">
        <v>1</v>
      </c>
      <c r="J16" s="78" t="str">
        <f t="shared" ref="J16" si="4">IF(I17="","",")")</f>
        <v/>
      </c>
      <c r="K16" s="79"/>
      <c r="L16" s="80"/>
      <c r="M16" s="81"/>
      <c r="N16" s="82"/>
      <c r="O16" s="83"/>
      <c r="P16" s="159"/>
      <c r="Q16" s="84"/>
      <c r="R16" s="33"/>
      <c r="S16" s="33"/>
      <c r="T16" s="86">
        <f t="shared" si="0"/>
        <v>4</v>
      </c>
    </row>
    <row r="17" spans="2:20" s="35" customFormat="1" ht="27" customHeight="1" x14ac:dyDescent="0.15">
      <c r="B17" s="163"/>
      <c r="C17" s="65"/>
      <c r="D17" s="164"/>
      <c r="E17" s="62"/>
      <c r="F17" s="97"/>
      <c r="G17" s="88"/>
      <c r="H17" s="61"/>
      <c r="I17" s="89"/>
      <c r="J17" s="90"/>
      <c r="K17" s="91"/>
      <c r="L17" s="92"/>
      <c r="M17" s="93"/>
      <c r="N17" s="94"/>
      <c r="O17" s="95"/>
      <c r="P17" s="160"/>
      <c r="Q17" s="96"/>
      <c r="R17" s="33"/>
      <c r="S17" s="33"/>
      <c r="T17" s="73"/>
    </row>
    <row r="18" spans="2:20" s="35" customFormat="1" ht="27" customHeight="1" x14ac:dyDescent="0.15">
      <c r="B18" s="161"/>
      <c r="C18" s="28">
        <f>C16+1</f>
        <v>2</v>
      </c>
      <c r="D18" s="162" t="s">
        <v>2</v>
      </c>
      <c r="E18" s="45" t="s">
        <v>259</v>
      </c>
      <c r="F18" s="75"/>
      <c r="G18" s="76" t="s">
        <v>96</v>
      </c>
      <c r="H18" s="74" t="str">
        <f t="shared" ref="H18" si="5">IF(I19="","","(")</f>
        <v/>
      </c>
      <c r="I18" s="77">
        <v>1</v>
      </c>
      <c r="J18" s="78" t="str">
        <f t="shared" ref="J18" si="6">IF(I19="","",")")</f>
        <v/>
      </c>
      <c r="K18" s="79"/>
      <c r="L18" s="80"/>
      <c r="M18" s="81"/>
      <c r="N18" s="82"/>
      <c r="O18" s="83"/>
      <c r="P18" s="159"/>
      <c r="Q18" s="84"/>
      <c r="R18" s="33"/>
      <c r="S18" s="33"/>
      <c r="T18" s="86">
        <f t="shared" si="0"/>
        <v>5</v>
      </c>
    </row>
    <row r="19" spans="2:20" s="35" customFormat="1" ht="27" customHeight="1" x14ac:dyDescent="0.15">
      <c r="B19" s="163"/>
      <c r="C19" s="65"/>
      <c r="D19" s="164"/>
      <c r="E19" s="62"/>
      <c r="F19" s="97"/>
      <c r="G19" s="88"/>
      <c r="H19" s="61"/>
      <c r="I19" s="89"/>
      <c r="J19" s="90"/>
      <c r="K19" s="91"/>
      <c r="L19" s="92"/>
      <c r="M19" s="93"/>
      <c r="N19" s="94"/>
      <c r="O19" s="95"/>
      <c r="P19" s="160"/>
      <c r="Q19" s="96"/>
      <c r="R19" s="33"/>
      <c r="S19" s="33"/>
      <c r="T19" s="73"/>
    </row>
    <row r="20" spans="2:20" s="35" customFormat="1" ht="27" customHeight="1" x14ac:dyDescent="0.15">
      <c r="B20" s="161"/>
      <c r="C20" s="264" t="s">
        <v>125</v>
      </c>
      <c r="D20" s="162"/>
      <c r="E20" s="98" t="s">
        <v>116</v>
      </c>
      <c r="F20" s="99"/>
      <c r="G20" s="70"/>
      <c r="H20" s="74" t="str">
        <f t="shared" ref="H20" si="7">IF(I21="","","(")</f>
        <v/>
      </c>
      <c r="I20" s="77"/>
      <c r="J20" s="78" t="str">
        <f t="shared" ref="J20" si="8">IF(I21="","",")")</f>
        <v/>
      </c>
      <c r="K20" s="79"/>
      <c r="L20" s="80"/>
      <c r="M20" s="81"/>
      <c r="N20" s="82"/>
      <c r="O20" s="83"/>
      <c r="P20" s="159"/>
      <c r="Q20" s="84"/>
      <c r="R20" s="33"/>
      <c r="S20" s="33"/>
      <c r="T20" s="86">
        <f t="shared" si="0"/>
        <v>6</v>
      </c>
    </row>
    <row r="21" spans="2:20" s="35" customFormat="1" ht="27" customHeight="1" x14ac:dyDescent="0.15">
      <c r="B21" s="163"/>
      <c r="C21" s="65"/>
      <c r="D21" s="164"/>
      <c r="E21" s="69"/>
      <c r="F21" s="100"/>
      <c r="G21" s="72"/>
      <c r="H21" s="61"/>
      <c r="I21" s="89"/>
      <c r="J21" s="90"/>
      <c r="K21" s="91"/>
      <c r="L21" s="92"/>
      <c r="M21" s="93"/>
      <c r="N21" s="94"/>
      <c r="O21" s="95"/>
      <c r="P21" s="160"/>
      <c r="Q21" s="96"/>
      <c r="R21" s="33"/>
      <c r="S21" s="33"/>
      <c r="T21" s="73"/>
    </row>
    <row r="22" spans="2:20" s="35" customFormat="1" ht="27" customHeight="1" x14ac:dyDescent="0.15">
      <c r="B22" s="161"/>
      <c r="C22" s="28">
        <v>1</v>
      </c>
      <c r="D22" s="162" t="s">
        <v>2</v>
      </c>
      <c r="E22" s="45" t="s">
        <v>260</v>
      </c>
      <c r="F22" s="75"/>
      <c r="G22" s="76" t="s">
        <v>96</v>
      </c>
      <c r="H22" s="74" t="str">
        <f t="shared" ref="H22" si="9">IF(I23="","","(")</f>
        <v/>
      </c>
      <c r="I22" s="77">
        <v>2</v>
      </c>
      <c r="J22" s="78" t="str">
        <f t="shared" ref="J22" si="10">IF(I23="","",")")</f>
        <v/>
      </c>
      <c r="K22" s="79"/>
      <c r="L22" s="80"/>
      <c r="M22" s="81"/>
      <c r="N22" s="82"/>
      <c r="O22" s="83"/>
      <c r="P22" s="159"/>
      <c r="Q22" s="84"/>
      <c r="R22" s="33"/>
      <c r="S22" s="33"/>
      <c r="T22" s="86">
        <f t="shared" si="0"/>
        <v>7</v>
      </c>
    </row>
    <row r="23" spans="2:20" s="35" customFormat="1" ht="27" customHeight="1" x14ac:dyDescent="0.15">
      <c r="B23" s="163"/>
      <c r="C23" s="65"/>
      <c r="D23" s="164"/>
      <c r="E23" s="62"/>
      <c r="F23" s="97"/>
      <c r="G23" s="88"/>
      <c r="H23" s="61"/>
      <c r="I23" s="89"/>
      <c r="J23" s="90"/>
      <c r="K23" s="91"/>
      <c r="L23" s="92"/>
      <c r="M23" s="93"/>
      <c r="N23" s="94"/>
      <c r="O23" s="95"/>
      <c r="P23" s="160"/>
      <c r="Q23" s="96"/>
      <c r="R23" s="33"/>
      <c r="S23" s="33"/>
      <c r="T23" s="73"/>
    </row>
    <row r="24" spans="2:20" s="35" customFormat="1" ht="27" customHeight="1" x14ac:dyDescent="0.15">
      <c r="B24" s="161"/>
      <c r="C24" s="28">
        <f>C22+1</f>
        <v>2</v>
      </c>
      <c r="D24" s="162" t="s">
        <v>2</v>
      </c>
      <c r="E24" s="45" t="s">
        <v>135</v>
      </c>
      <c r="F24" s="75" t="s">
        <v>136</v>
      </c>
      <c r="G24" s="76" t="s">
        <v>96</v>
      </c>
      <c r="H24" s="74" t="str">
        <f t="shared" ref="H24" si="11">IF(I25="","","(")</f>
        <v/>
      </c>
      <c r="I24" s="77">
        <v>1</v>
      </c>
      <c r="J24" s="78" t="str">
        <f t="shared" ref="J24" si="12">IF(I25="","",")")</f>
        <v/>
      </c>
      <c r="K24" s="79"/>
      <c r="L24" s="80"/>
      <c r="M24" s="81"/>
      <c r="N24" s="82"/>
      <c r="O24" s="83"/>
      <c r="P24" s="159"/>
      <c r="Q24" s="84"/>
      <c r="R24" s="33"/>
      <c r="S24" s="33"/>
      <c r="T24" s="86">
        <f t="shared" si="0"/>
        <v>8</v>
      </c>
    </row>
    <row r="25" spans="2:20" s="35" customFormat="1" ht="27" customHeight="1" x14ac:dyDescent="0.15">
      <c r="B25" s="163"/>
      <c r="C25" s="65"/>
      <c r="D25" s="164"/>
      <c r="E25" s="62"/>
      <c r="F25" s="97"/>
      <c r="G25" s="88"/>
      <c r="H25" s="61"/>
      <c r="I25" s="89"/>
      <c r="J25" s="90"/>
      <c r="K25" s="91"/>
      <c r="L25" s="92"/>
      <c r="M25" s="93"/>
      <c r="N25" s="94"/>
      <c r="O25" s="95"/>
      <c r="P25" s="160"/>
      <c r="Q25" s="96"/>
      <c r="R25" s="33"/>
      <c r="S25" s="33"/>
      <c r="T25" s="73"/>
    </row>
    <row r="26" spans="2:20" s="35" customFormat="1" ht="27" customHeight="1" x14ac:dyDescent="0.15">
      <c r="B26" s="161"/>
      <c r="C26" s="28">
        <f t="shared" ref="C26" si="13">C24+1</f>
        <v>3</v>
      </c>
      <c r="D26" s="162" t="s">
        <v>2</v>
      </c>
      <c r="E26" s="45" t="s">
        <v>259</v>
      </c>
      <c r="F26" s="75"/>
      <c r="G26" s="76" t="s">
        <v>96</v>
      </c>
      <c r="H26" s="74" t="str">
        <f t="shared" ref="H26" si="14">IF(I27="","","(")</f>
        <v/>
      </c>
      <c r="I26" s="77">
        <v>1</v>
      </c>
      <c r="J26" s="78" t="str">
        <f t="shared" ref="J26" si="15">IF(I27="","",")")</f>
        <v/>
      </c>
      <c r="K26" s="79"/>
      <c r="L26" s="80"/>
      <c r="M26" s="81"/>
      <c r="N26" s="82"/>
      <c r="O26" s="83"/>
      <c r="P26" s="159"/>
      <c r="Q26" s="84"/>
      <c r="R26" s="33"/>
      <c r="S26" s="33"/>
      <c r="T26" s="86">
        <f t="shared" si="0"/>
        <v>9</v>
      </c>
    </row>
    <row r="27" spans="2:20" s="35" customFormat="1" ht="27" customHeight="1" x14ac:dyDescent="0.15">
      <c r="B27" s="163"/>
      <c r="C27" s="65"/>
      <c r="D27" s="164"/>
      <c r="E27" s="62"/>
      <c r="F27" s="97"/>
      <c r="G27" s="88"/>
      <c r="H27" s="61"/>
      <c r="I27" s="89"/>
      <c r="J27" s="90"/>
      <c r="K27" s="91"/>
      <c r="L27" s="92"/>
      <c r="M27" s="93"/>
      <c r="N27" s="94"/>
      <c r="O27" s="95"/>
      <c r="P27" s="160"/>
      <c r="Q27" s="96"/>
      <c r="R27" s="33"/>
      <c r="S27" s="33"/>
      <c r="T27" s="73"/>
    </row>
    <row r="28" spans="2:20" s="35" customFormat="1" ht="27" customHeight="1" x14ac:dyDescent="0.15">
      <c r="B28" s="161"/>
      <c r="C28" s="28">
        <f t="shared" ref="C28" si="16">C26+1</f>
        <v>4</v>
      </c>
      <c r="D28" s="162" t="s">
        <v>2</v>
      </c>
      <c r="E28" s="45" t="s">
        <v>261</v>
      </c>
      <c r="F28" s="75"/>
      <c r="G28" s="76" t="s">
        <v>96</v>
      </c>
      <c r="H28" s="74" t="str">
        <f t="shared" ref="H28" si="17">IF(I29="","","(")</f>
        <v/>
      </c>
      <c r="I28" s="77">
        <v>2</v>
      </c>
      <c r="J28" s="78" t="str">
        <f t="shared" ref="J28" si="18">IF(I29="","",")")</f>
        <v/>
      </c>
      <c r="K28" s="79"/>
      <c r="L28" s="80"/>
      <c r="M28" s="81"/>
      <c r="N28" s="82"/>
      <c r="O28" s="83"/>
      <c r="P28" s="159"/>
      <c r="Q28" s="84"/>
      <c r="R28" s="33"/>
      <c r="S28" s="33"/>
      <c r="T28" s="86">
        <f t="shared" si="0"/>
        <v>10</v>
      </c>
    </row>
    <row r="29" spans="2:20" s="35" customFormat="1" ht="27" customHeight="1" x14ac:dyDescent="0.15">
      <c r="B29" s="163"/>
      <c r="C29" s="65"/>
      <c r="D29" s="164"/>
      <c r="E29" s="300" t="s">
        <v>262</v>
      </c>
      <c r="F29" s="97"/>
      <c r="G29" s="88"/>
      <c r="H29" s="61"/>
      <c r="I29" s="89"/>
      <c r="J29" s="90"/>
      <c r="K29" s="91"/>
      <c r="L29" s="92"/>
      <c r="M29" s="93"/>
      <c r="N29" s="94"/>
      <c r="O29" s="95"/>
      <c r="P29" s="160"/>
      <c r="Q29" s="96"/>
      <c r="R29" s="33"/>
      <c r="S29" s="33"/>
      <c r="T29" s="73"/>
    </row>
    <row r="30" spans="2:20" s="35" customFormat="1" ht="27" customHeight="1" x14ac:dyDescent="0.15">
      <c r="B30" s="161"/>
      <c r="C30" s="28">
        <f t="shared" ref="C30" si="19">C28+1</f>
        <v>5</v>
      </c>
      <c r="D30" s="162" t="s">
        <v>2</v>
      </c>
      <c r="E30" s="45" t="s">
        <v>263</v>
      </c>
      <c r="F30" s="75"/>
      <c r="G30" s="76" t="s">
        <v>96</v>
      </c>
      <c r="H30" s="74" t="str">
        <f t="shared" ref="H30" si="20">IF(I31="","","(")</f>
        <v/>
      </c>
      <c r="I30" s="77">
        <v>2</v>
      </c>
      <c r="J30" s="78" t="str">
        <f t="shared" ref="J30" si="21">IF(I31="","",")")</f>
        <v/>
      </c>
      <c r="K30" s="79"/>
      <c r="L30" s="80"/>
      <c r="M30" s="81"/>
      <c r="N30" s="82"/>
      <c r="O30" s="83"/>
      <c r="P30" s="159"/>
      <c r="Q30" s="84"/>
      <c r="R30" s="33"/>
      <c r="S30" s="33"/>
      <c r="T30" s="86">
        <f t="shared" si="0"/>
        <v>11</v>
      </c>
    </row>
    <row r="31" spans="2:20" s="35" customFormat="1" ht="27" customHeight="1" x14ac:dyDescent="0.15">
      <c r="B31" s="163"/>
      <c r="C31" s="65"/>
      <c r="D31" s="164"/>
      <c r="E31" s="62"/>
      <c r="F31" s="97"/>
      <c r="G31" s="88"/>
      <c r="H31" s="61"/>
      <c r="I31" s="89"/>
      <c r="J31" s="90"/>
      <c r="K31" s="91"/>
      <c r="L31" s="92"/>
      <c r="M31" s="93"/>
      <c r="N31" s="94"/>
      <c r="O31" s="95"/>
      <c r="P31" s="160"/>
      <c r="Q31" s="96"/>
      <c r="R31" s="33"/>
      <c r="S31" s="33"/>
      <c r="T31" s="73"/>
    </row>
    <row r="32" spans="2:20" s="35" customFormat="1" ht="27" customHeight="1" x14ac:dyDescent="0.15">
      <c r="B32" s="161"/>
      <c r="C32" s="28"/>
      <c r="D32" s="162"/>
      <c r="E32" s="45"/>
      <c r="F32" s="75"/>
      <c r="G32" s="76"/>
      <c r="H32" s="74" t="str">
        <f t="shared" ref="H32" si="22">IF(I33="","","(")</f>
        <v/>
      </c>
      <c r="I32" s="77"/>
      <c r="J32" s="78" t="str">
        <f t="shared" ref="J32" si="23">IF(I33="","",")")</f>
        <v/>
      </c>
      <c r="K32" s="79"/>
      <c r="L32" s="80"/>
      <c r="M32" s="81"/>
      <c r="N32" s="82"/>
      <c r="O32" s="83"/>
      <c r="P32" s="159"/>
      <c r="Q32" s="84"/>
      <c r="R32" s="85"/>
      <c r="S32" s="85"/>
      <c r="T32" s="86">
        <f t="shared" si="0"/>
        <v>12</v>
      </c>
    </row>
    <row r="33" spans="2:20" s="35" customFormat="1" ht="27" customHeight="1" x14ac:dyDescent="0.15">
      <c r="B33" s="163"/>
      <c r="C33" s="65"/>
      <c r="D33" s="164"/>
      <c r="E33" s="62"/>
      <c r="F33" s="87"/>
      <c r="G33" s="88"/>
      <c r="H33" s="61"/>
      <c r="I33" s="89"/>
      <c r="J33" s="90"/>
      <c r="K33" s="91"/>
      <c r="L33" s="92"/>
      <c r="M33" s="93"/>
      <c r="N33" s="94"/>
      <c r="O33" s="95"/>
      <c r="P33" s="160"/>
      <c r="Q33" s="96"/>
      <c r="R33" s="85"/>
      <c r="S33" s="85"/>
      <c r="T33" s="73"/>
    </row>
    <row r="34" spans="2:20" s="35" customFormat="1" ht="27" customHeight="1" x14ac:dyDescent="0.15">
      <c r="B34" s="161"/>
      <c r="C34" s="28"/>
      <c r="D34" s="162"/>
      <c r="E34" s="45" t="s">
        <v>3</v>
      </c>
      <c r="F34" s="75"/>
      <c r="G34" s="76"/>
      <c r="H34" s="74" t="str">
        <f t="shared" ref="H34" si="24">IF(I35="","","(")</f>
        <v/>
      </c>
      <c r="I34" s="77"/>
      <c r="J34" s="78" t="str">
        <f t="shared" ref="J34" si="25">IF(I35="","",")")</f>
        <v/>
      </c>
      <c r="K34" s="79"/>
      <c r="L34" s="80"/>
      <c r="M34" s="81"/>
      <c r="N34" s="82"/>
      <c r="O34" s="83"/>
      <c r="P34" s="159"/>
      <c r="Q34" s="84"/>
      <c r="R34" s="33"/>
      <c r="S34" s="33"/>
      <c r="T34" s="86">
        <f t="shared" si="0"/>
        <v>13</v>
      </c>
    </row>
    <row r="35" spans="2:20" s="35" customFormat="1" ht="27" customHeight="1" x14ac:dyDescent="0.15">
      <c r="B35" s="163"/>
      <c r="C35" s="65"/>
      <c r="D35" s="164"/>
      <c r="E35" s="63"/>
      <c r="F35" s="87"/>
      <c r="G35" s="88"/>
      <c r="H35" s="61"/>
      <c r="I35" s="89"/>
      <c r="J35" s="90"/>
      <c r="K35" s="91"/>
      <c r="L35" s="92"/>
      <c r="M35" s="93"/>
      <c r="N35" s="94"/>
      <c r="O35" s="95"/>
      <c r="P35" s="160"/>
      <c r="Q35" s="96"/>
      <c r="R35" s="33"/>
      <c r="S35" s="33"/>
      <c r="T35" s="73"/>
    </row>
    <row r="36" spans="2:20" s="35" customFormat="1" ht="27" customHeight="1" x14ac:dyDescent="0.15">
      <c r="B36" s="161"/>
      <c r="C36" s="28"/>
      <c r="D36" s="162"/>
      <c r="E36" s="45"/>
      <c r="F36" s="75"/>
      <c r="G36" s="76"/>
      <c r="H36" s="74" t="str">
        <f t="shared" ref="H36" si="26">IF(I37="","","(")</f>
        <v/>
      </c>
      <c r="I36" s="77"/>
      <c r="J36" s="78" t="str">
        <f t="shared" ref="J36" si="27">IF(I37="","",")")</f>
        <v/>
      </c>
      <c r="K36" s="79"/>
      <c r="L36" s="80"/>
      <c r="M36" s="81"/>
      <c r="N36" s="82"/>
      <c r="O36" s="83"/>
      <c r="P36" s="159"/>
      <c r="Q36" s="84"/>
      <c r="R36" s="85"/>
      <c r="S36" s="85"/>
      <c r="T36" s="86">
        <f t="shared" si="0"/>
        <v>14</v>
      </c>
    </row>
    <row r="37" spans="2:20" s="35" customFormat="1" ht="27" customHeight="1" x14ac:dyDescent="0.15">
      <c r="B37" s="163"/>
      <c r="C37" s="65"/>
      <c r="D37" s="164"/>
      <c r="E37" s="62"/>
      <c r="F37" s="87"/>
      <c r="G37" s="88"/>
      <c r="H37" s="61"/>
      <c r="I37" s="89"/>
      <c r="J37" s="90"/>
      <c r="K37" s="91"/>
      <c r="L37" s="92"/>
      <c r="M37" s="93"/>
      <c r="N37" s="94"/>
      <c r="O37" s="95"/>
      <c r="P37" s="160"/>
      <c r="Q37" s="96"/>
      <c r="R37" s="85"/>
      <c r="S37" s="85"/>
      <c r="T37" s="73"/>
    </row>
    <row r="38" spans="2:20" s="35" customFormat="1" ht="27" customHeight="1" x14ac:dyDescent="0.15">
      <c r="B38" s="161" t="s">
        <v>19</v>
      </c>
      <c r="C38" s="28">
        <f>C12+1</f>
        <v>2</v>
      </c>
      <c r="D38" s="162" t="s">
        <v>20</v>
      </c>
      <c r="E38" s="45" t="s">
        <v>137</v>
      </c>
      <c r="F38" s="75"/>
      <c r="G38" s="76"/>
      <c r="H38" s="74" t="str">
        <f>IF(I39="","","(")</f>
        <v/>
      </c>
      <c r="I38" s="77"/>
      <c r="J38" s="78" t="str">
        <f>IF(I39="","",")")</f>
        <v/>
      </c>
      <c r="K38" s="79"/>
      <c r="L38" s="80"/>
      <c r="M38" s="81"/>
      <c r="N38" s="82"/>
      <c r="O38" s="83"/>
      <c r="P38" s="159"/>
      <c r="Q38" s="84"/>
      <c r="R38" s="85"/>
      <c r="S38" s="85"/>
      <c r="T38" s="86">
        <f t="shared" si="0"/>
        <v>15</v>
      </c>
    </row>
    <row r="39" spans="2:20" s="35" customFormat="1" ht="27" customHeight="1" x14ac:dyDescent="0.15">
      <c r="B39" s="163"/>
      <c r="C39" s="65"/>
      <c r="D39" s="164"/>
      <c r="E39" s="62"/>
      <c r="F39" s="87"/>
      <c r="G39" s="88"/>
      <c r="H39" s="61"/>
      <c r="I39" s="89"/>
      <c r="J39" s="90"/>
      <c r="K39" s="91"/>
      <c r="L39" s="92"/>
      <c r="M39" s="93"/>
      <c r="N39" s="94"/>
      <c r="O39" s="95"/>
      <c r="P39" s="160"/>
      <c r="Q39" s="96"/>
      <c r="R39" s="85"/>
      <c r="S39" s="85"/>
      <c r="T39" s="73"/>
    </row>
    <row r="40" spans="2:20" s="35" customFormat="1" ht="27" customHeight="1" x14ac:dyDescent="0.15">
      <c r="B40" s="161"/>
      <c r="C40" s="28">
        <v>1</v>
      </c>
      <c r="D40" s="162" t="s">
        <v>2</v>
      </c>
      <c r="E40" s="45" t="s">
        <v>264</v>
      </c>
      <c r="F40" s="75"/>
      <c r="G40" s="76" t="s">
        <v>96</v>
      </c>
      <c r="H40" s="74" t="str">
        <f t="shared" ref="H40" si="28">IF(I41="","","(")</f>
        <v/>
      </c>
      <c r="I40" s="77">
        <v>2</v>
      </c>
      <c r="J40" s="78" t="str">
        <f t="shared" ref="J40" si="29">IF(I41="","",")")</f>
        <v/>
      </c>
      <c r="K40" s="79"/>
      <c r="L40" s="80"/>
      <c r="M40" s="81"/>
      <c r="N40" s="82"/>
      <c r="O40" s="83"/>
      <c r="P40" s="159"/>
      <c r="Q40" s="84"/>
      <c r="R40" s="33"/>
      <c r="S40" s="33"/>
      <c r="T40" s="86">
        <f t="shared" si="0"/>
        <v>16</v>
      </c>
    </row>
    <row r="41" spans="2:20" s="35" customFormat="1" ht="27" customHeight="1" x14ac:dyDescent="0.15">
      <c r="B41" s="163"/>
      <c r="C41" s="65"/>
      <c r="D41" s="164"/>
      <c r="E41" s="62"/>
      <c r="F41" s="97"/>
      <c r="G41" s="88"/>
      <c r="H41" s="61"/>
      <c r="I41" s="89"/>
      <c r="J41" s="90"/>
      <c r="K41" s="91"/>
      <c r="L41" s="92"/>
      <c r="M41" s="93"/>
      <c r="N41" s="94"/>
      <c r="O41" s="95"/>
      <c r="P41" s="160"/>
      <c r="Q41" s="96"/>
      <c r="R41" s="33"/>
      <c r="S41" s="33"/>
      <c r="T41" s="73"/>
    </row>
    <row r="42" spans="2:20" s="35" customFormat="1" ht="27" customHeight="1" x14ac:dyDescent="0.15">
      <c r="B42" s="161"/>
      <c r="C42" s="28">
        <f>C40+1</f>
        <v>2</v>
      </c>
      <c r="D42" s="162" t="s">
        <v>2</v>
      </c>
      <c r="E42" s="45" t="s">
        <v>265</v>
      </c>
      <c r="F42" s="75"/>
      <c r="G42" s="76" t="s">
        <v>96</v>
      </c>
      <c r="H42" s="74" t="str">
        <f t="shared" ref="H42" si="30">IF(I43="","","(")</f>
        <v/>
      </c>
      <c r="I42" s="77">
        <v>2</v>
      </c>
      <c r="J42" s="78" t="str">
        <f t="shared" ref="J42" si="31">IF(I43="","",")")</f>
        <v/>
      </c>
      <c r="K42" s="79"/>
      <c r="L42" s="80"/>
      <c r="M42" s="81"/>
      <c r="N42" s="82"/>
      <c r="O42" s="83"/>
      <c r="P42" s="159"/>
      <c r="Q42" s="84"/>
      <c r="R42" s="33"/>
      <c r="S42" s="33"/>
      <c r="T42" s="86">
        <f t="shared" si="0"/>
        <v>17</v>
      </c>
    </row>
    <row r="43" spans="2:20" s="35" customFormat="1" ht="27" customHeight="1" x14ac:dyDescent="0.15">
      <c r="B43" s="163"/>
      <c r="C43" s="65"/>
      <c r="D43" s="164"/>
      <c r="E43" s="62"/>
      <c r="F43" s="97"/>
      <c r="G43" s="88"/>
      <c r="H43" s="61"/>
      <c r="I43" s="89"/>
      <c r="J43" s="90"/>
      <c r="K43" s="91"/>
      <c r="L43" s="92"/>
      <c r="M43" s="93"/>
      <c r="N43" s="94"/>
      <c r="O43" s="95"/>
      <c r="P43" s="160"/>
      <c r="Q43" s="96"/>
      <c r="R43" s="33"/>
      <c r="S43" s="33"/>
      <c r="T43" s="73"/>
    </row>
    <row r="44" spans="2:20" s="35" customFormat="1" ht="27" customHeight="1" x14ac:dyDescent="0.15">
      <c r="B44" s="161"/>
      <c r="C44" s="28"/>
      <c r="D44" s="162"/>
      <c r="E44" s="45"/>
      <c r="F44" s="75"/>
      <c r="G44" s="76"/>
      <c r="H44" s="74" t="str">
        <f t="shared" ref="H44" si="32">IF(I45="","","(")</f>
        <v/>
      </c>
      <c r="I44" s="77"/>
      <c r="J44" s="78" t="str">
        <f t="shared" ref="J44" si="33">IF(I45="","",")")</f>
        <v/>
      </c>
      <c r="K44" s="79"/>
      <c r="L44" s="80"/>
      <c r="M44" s="81"/>
      <c r="N44" s="82"/>
      <c r="O44" s="83"/>
      <c r="P44" s="159"/>
      <c r="Q44" s="84"/>
      <c r="R44" s="85"/>
      <c r="S44" s="85"/>
      <c r="T44" s="86">
        <f t="shared" si="0"/>
        <v>18</v>
      </c>
    </row>
    <row r="45" spans="2:20" s="35" customFormat="1" ht="27" customHeight="1" x14ac:dyDescent="0.15">
      <c r="B45" s="163"/>
      <c r="C45" s="65"/>
      <c r="D45" s="164"/>
      <c r="E45" s="62"/>
      <c r="F45" s="87"/>
      <c r="G45" s="88"/>
      <c r="H45" s="61"/>
      <c r="I45" s="89"/>
      <c r="J45" s="90"/>
      <c r="K45" s="91"/>
      <c r="L45" s="92"/>
      <c r="M45" s="93"/>
      <c r="N45" s="94"/>
      <c r="O45" s="95"/>
      <c r="P45" s="160"/>
      <c r="Q45" s="96"/>
      <c r="R45" s="85"/>
      <c r="S45" s="85"/>
      <c r="T45" s="73"/>
    </row>
    <row r="46" spans="2:20" s="35" customFormat="1" ht="27" customHeight="1" x14ac:dyDescent="0.15">
      <c r="B46" s="161"/>
      <c r="C46" s="28"/>
      <c r="D46" s="162"/>
      <c r="E46" s="45" t="s">
        <v>3</v>
      </c>
      <c r="F46" s="75"/>
      <c r="G46" s="76"/>
      <c r="H46" s="74" t="str">
        <f t="shared" ref="H46" si="34">IF(I47="","","(")</f>
        <v/>
      </c>
      <c r="I46" s="77"/>
      <c r="J46" s="78" t="str">
        <f t="shared" ref="J46" si="35">IF(I47="","",")")</f>
        <v/>
      </c>
      <c r="K46" s="79"/>
      <c r="L46" s="80"/>
      <c r="M46" s="81"/>
      <c r="N46" s="82"/>
      <c r="O46" s="83"/>
      <c r="P46" s="159"/>
      <c r="Q46" s="84"/>
      <c r="R46" s="33"/>
      <c r="S46" s="33"/>
      <c r="T46" s="86">
        <f t="shared" si="0"/>
        <v>19</v>
      </c>
    </row>
    <row r="47" spans="2:20" s="35" customFormat="1" ht="27" customHeight="1" x14ac:dyDescent="0.15">
      <c r="B47" s="163"/>
      <c r="C47" s="65"/>
      <c r="D47" s="164"/>
      <c r="E47" s="63"/>
      <c r="F47" s="87"/>
      <c r="G47" s="88"/>
      <c r="H47" s="61"/>
      <c r="I47" s="89"/>
      <c r="J47" s="90"/>
      <c r="K47" s="91"/>
      <c r="L47" s="92"/>
      <c r="M47" s="93"/>
      <c r="N47" s="94"/>
      <c r="O47" s="95"/>
      <c r="P47" s="160"/>
      <c r="Q47" s="96"/>
      <c r="R47" s="33"/>
      <c r="S47" s="33"/>
      <c r="T47" s="73"/>
    </row>
    <row r="48" spans="2:20" s="35" customFormat="1" ht="27" customHeight="1" x14ac:dyDescent="0.15">
      <c r="B48" s="161"/>
      <c r="C48" s="28"/>
      <c r="D48" s="162"/>
      <c r="E48" s="45"/>
      <c r="F48" s="75"/>
      <c r="G48" s="76"/>
      <c r="H48" s="74" t="str">
        <f t="shared" ref="H48" si="36">IF(I49="","","(")</f>
        <v/>
      </c>
      <c r="I48" s="77"/>
      <c r="J48" s="78" t="str">
        <f t="shared" ref="J48" si="37">IF(I49="","",")")</f>
        <v/>
      </c>
      <c r="K48" s="79"/>
      <c r="L48" s="80"/>
      <c r="M48" s="81"/>
      <c r="N48" s="82"/>
      <c r="O48" s="83"/>
      <c r="P48" s="159"/>
      <c r="Q48" s="84"/>
      <c r="R48" s="85"/>
      <c r="S48" s="85"/>
      <c r="T48" s="86">
        <f t="shared" si="0"/>
        <v>20</v>
      </c>
    </row>
    <row r="49" spans="2:20" s="35" customFormat="1" ht="27" customHeight="1" x14ac:dyDescent="0.15">
      <c r="B49" s="163"/>
      <c r="C49" s="65"/>
      <c r="D49" s="164"/>
      <c r="E49" s="62"/>
      <c r="F49" s="87"/>
      <c r="G49" s="88"/>
      <c r="H49" s="61"/>
      <c r="I49" s="89"/>
      <c r="J49" s="90"/>
      <c r="K49" s="91"/>
      <c r="L49" s="92"/>
      <c r="M49" s="93"/>
      <c r="N49" s="94"/>
      <c r="O49" s="95"/>
      <c r="P49" s="160"/>
      <c r="Q49" s="96"/>
      <c r="R49" s="85"/>
      <c r="S49" s="85"/>
      <c r="T49" s="73"/>
    </row>
    <row r="50" spans="2:20" s="35" customFormat="1" ht="27" customHeight="1" x14ac:dyDescent="0.15">
      <c r="B50" s="161"/>
      <c r="C50" s="28"/>
      <c r="D50" s="162"/>
      <c r="E50" s="98"/>
      <c r="F50" s="99"/>
      <c r="G50" s="70"/>
      <c r="H50" s="74" t="str">
        <f t="shared" ref="H50" si="38">IF(I51="","","(")</f>
        <v/>
      </c>
      <c r="I50" s="77"/>
      <c r="J50" s="78" t="str">
        <f t="shared" ref="J50" si="39">IF(I51="","",")")</f>
        <v/>
      </c>
      <c r="K50" s="79"/>
      <c r="L50" s="80"/>
      <c r="M50" s="81"/>
      <c r="N50" s="82"/>
      <c r="O50" s="83"/>
      <c r="P50" s="159"/>
      <c r="Q50" s="84"/>
      <c r="R50" s="33"/>
      <c r="S50" s="33"/>
      <c r="T50" s="86">
        <v>1</v>
      </c>
    </row>
    <row r="51" spans="2:20" s="35" customFormat="1" ht="27" customHeight="1" x14ac:dyDescent="0.15">
      <c r="B51" s="163"/>
      <c r="C51" s="65"/>
      <c r="D51" s="164"/>
      <c r="E51" s="69"/>
      <c r="F51" s="100"/>
      <c r="G51" s="72"/>
      <c r="H51" s="61"/>
      <c r="I51" s="89"/>
      <c r="J51" s="90"/>
      <c r="K51" s="91"/>
      <c r="L51" s="92"/>
      <c r="M51" s="93"/>
      <c r="N51" s="94"/>
      <c r="O51" s="95"/>
      <c r="P51" s="160"/>
      <c r="Q51" s="96"/>
      <c r="R51" s="33"/>
      <c r="S51" s="33"/>
      <c r="T51" s="73"/>
    </row>
    <row r="52" spans="2:20" s="35" customFormat="1" ht="27" customHeight="1" x14ac:dyDescent="0.15">
      <c r="B52" s="161"/>
      <c r="C52" s="28"/>
      <c r="D52" s="162"/>
      <c r="E52" s="45" t="s">
        <v>5</v>
      </c>
      <c r="F52" s="75"/>
      <c r="G52" s="76"/>
      <c r="H52" s="74" t="str">
        <f t="shared" ref="H52" si="40">IF(I53="","","(")</f>
        <v/>
      </c>
      <c r="I52" s="77"/>
      <c r="J52" s="78" t="str">
        <f t="shared" ref="J52" si="41">IF(I53="","",")")</f>
        <v/>
      </c>
      <c r="K52" s="79"/>
      <c r="L52" s="80"/>
      <c r="M52" s="81"/>
      <c r="N52" s="82"/>
      <c r="O52" s="83"/>
      <c r="P52" s="159"/>
      <c r="Q52" s="101"/>
      <c r="R52" s="33"/>
      <c r="S52" s="33"/>
      <c r="T52" s="86">
        <f t="shared" si="0"/>
        <v>2</v>
      </c>
    </row>
    <row r="53" spans="2:20" s="35" customFormat="1" ht="27" customHeight="1" x14ac:dyDescent="0.15">
      <c r="B53" s="163"/>
      <c r="C53" s="65"/>
      <c r="D53" s="164"/>
      <c r="E53" s="62"/>
      <c r="F53" s="97"/>
      <c r="G53" s="88"/>
      <c r="H53" s="61"/>
      <c r="I53" s="89"/>
      <c r="J53" s="90"/>
      <c r="K53" s="91"/>
      <c r="L53" s="92"/>
      <c r="M53" s="93"/>
      <c r="N53" s="94"/>
      <c r="O53" s="95"/>
      <c r="P53" s="160"/>
      <c r="Q53" s="96"/>
      <c r="R53" s="33"/>
      <c r="S53" s="33"/>
      <c r="T53" s="73"/>
    </row>
    <row r="54" spans="2:20" s="35" customFormat="1" ht="27" customHeight="1" x14ac:dyDescent="0.15">
      <c r="B54" s="161"/>
      <c r="C54" s="28"/>
      <c r="D54" s="162"/>
      <c r="E54" s="45"/>
      <c r="F54" s="75"/>
      <c r="G54" s="76"/>
      <c r="H54" s="74" t="str">
        <f t="shared" ref="H54" si="42">IF(I55="","","(")</f>
        <v/>
      </c>
      <c r="I54" s="77"/>
      <c r="J54" s="78" t="str">
        <f t="shared" ref="J54" si="43">IF(I55="","",")")</f>
        <v/>
      </c>
      <c r="K54" s="79"/>
      <c r="L54" s="80"/>
      <c r="M54" s="81"/>
      <c r="N54" s="82"/>
      <c r="O54" s="83"/>
      <c r="P54" s="159"/>
      <c r="Q54" s="84"/>
      <c r="R54" s="85"/>
      <c r="S54" s="85"/>
      <c r="T54" s="86">
        <f t="shared" si="0"/>
        <v>3</v>
      </c>
    </row>
    <row r="55" spans="2:20" s="35" customFormat="1" ht="27" customHeight="1" x14ac:dyDescent="0.15">
      <c r="B55" s="163"/>
      <c r="C55" s="65"/>
      <c r="D55" s="164"/>
      <c r="E55" s="62"/>
      <c r="F55" s="87"/>
      <c r="G55" s="88"/>
      <c r="H55" s="61"/>
      <c r="I55" s="89"/>
      <c r="J55" s="90"/>
      <c r="K55" s="91"/>
      <c r="L55" s="92"/>
      <c r="M55" s="93"/>
      <c r="N55" s="94"/>
      <c r="O55" s="95"/>
      <c r="P55" s="160"/>
      <c r="Q55" s="96"/>
      <c r="R55" s="85"/>
      <c r="S55" s="85"/>
      <c r="T55" s="73"/>
    </row>
    <row r="56" spans="2:20" s="35" customFormat="1" ht="27" customHeight="1" x14ac:dyDescent="0.15">
      <c r="B56" s="161"/>
      <c r="C56" s="28"/>
      <c r="D56" s="162"/>
      <c r="E56" s="98"/>
      <c r="F56" s="99"/>
      <c r="G56" s="70"/>
      <c r="H56" s="74" t="str">
        <f t="shared" ref="H56" si="44">IF(I57="","","(")</f>
        <v/>
      </c>
      <c r="I56" s="77"/>
      <c r="J56" s="78" t="str">
        <f t="shared" ref="J56" si="45">IF(I57="","",")")</f>
        <v/>
      </c>
      <c r="K56" s="79"/>
      <c r="L56" s="80"/>
      <c r="M56" s="81"/>
      <c r="N56" s="82"/>
      <c r="O56" s="83"/>
      <c r="P56" s="159"/>
      <c r="Q56" s="84"/>
      <c r="R56" s="33"/>
      <c r="S56" s="33"/>
      <c r="T56" s="86">
        <f t="shared" si="0"/>
        <v>4</v>
      </c>
    </row>
    <row r="57" spans="2:20" s="35" customFormat="1" ht="27" customHeight="1" x14ac:dyDescent="0.15">
      <c r="B57" s="163"/>
      <c r="C57" s="65"/>
      <c r="D57" s="164"/>
      <c r="E57" s="69"/>
      <c r="F57" s="100"/>
      <c r="G57" s="72"/>
      <c r="H57" s="61"/>
      <c r="I57" s="89"/>
      <c r="J57" s="90"/>
      <c r="K57" s="91"/>
      <c r="L57" s="92"/>
      <c r="M57" s="93"/>
      <c r="N57" s="94"/>
      <c r="O57" s="95"/>
      <c r="P57" s="160"/>
      <c r="Q57" s="96"/>
      <c r="R57" s="33"/>
      <c r="S57" s="33"/>
      <c r="T57" s="73"/>
    </row>
    <row r="58" spans="2:20" s="35" customFormat="1" ht="27" customHeight="1" x14ac:dyDescent="0.15">
      <c r="B58" s="161"/>
      <c r="C58" s="28"/>
      <c r="D58" s="162"/>
      <c r="E58" s="98"/>
      <c r="F58" s="99"/>
      <c r="G58" s="70"/>
      <c r="H58" s="74" t="str">
        <f t="shared" ref="H58" si="46">IF(I59="","","(")</f>
        <v/>
      </c>
      <c r="I58" s="77"/>
      <c r="J58" s="78" t="str">
        <f t="shared" ref="J58" si="47">IF(I59="","",")")</f>
        <v/>
      </c>
      <c r="K58" s="79"/>
      <c r="L58" s="80"/>
      <c r="M58" s="81"/>
      <c r="N58" s="82"/>
      <c r="O58" s="83"/>
      <c r="P58" s="159"/>
      <c r="Q58" s="84"/>
      <c r="R58" s="33"/>
      <c r="S58" s="33"/>
      <c r="T58" s="86">
        <f t="shared" si="0"/>
        <v>5</v>
      </c>
    </row>
    <row r="59" spans="2:20" s="35" customFormat="1" ht="27" customHeight="1" x14ac:dyDescent="0.15">
      <c r="B59" s="163"/>
      <c r="C59" s="65"/>
      <c r="D59" s="164"/>
      <c r="E59" s="69"/>
      <c r="F59" s="100"/>
      <c r="G59" s="72"/>
      <c r="H59" s="61"/>
      <c r="I59" s="89"/>
      <c r="J59" s="90"/>
      <c r="K59" s="91"/>
      <c r="L59" s="92"/>
      <c r="M59" s="93"/>
      <c r="N59" s="94"/>
      <c r="O59" s="95"/>
      <c r="P59" s="160"/>
      <c r="Q59" s="96"/>
      <c r="R59" s="33"/>
      <c r="S59" s="33"/>
      <c r="T59" s="73"/>
    </row>
    <row r="60" spans="2:20" s="35" customFormat="1" ht="27" customHeight="1" x14ac:dyDescent="0.15">
      <c r="B60" s="161"/>
      <c r="C60" s="28"/>
      <c r="D60" s="162"/>
      <c r="E60" s="98"/>
      <c r="F60" s="99"/>
      <c r="G60" s="70"/>
      <c r="H60" s="74" t="str">
        <f t="shared" ref="H60" si="48">IF(I61="","","(")</f>
        <v/>
      </c>
      <c r="I60" s="77"/>
      <c r="J60" s="78" t="str">
        <f t="shared" ref="J60" si="49">IF(I61="","",")")</f>
        <v/>
      </c>
      <c r="K60" s="79"/>
      <c r="L60" s="80"/>
      <c r="M60" s="81"/>
      <c r="N60" s="82"/>
      <c r="O60" s="83"/>
      <c r="P60" s="159"/>
      <c r="Q60" s="84"/>
      <c r="R60" s="33"/>
      <c r="S60" s="33"/>
      <c r="T60" s="86">
        <f t="shared" si="0"/>
        <v>6</v>
      </c>
    </row>
    <row r="61" spans="2:20" s="35" customFormat="1" ht="27" customHeight="1" x14ac:dyDescent="0.15">
      <c r="B61" s="163"/>
      <c r="C61" s="65"/>
      <c r="D61" s="164"/>
      <c r="E61" s="69"/>
      <c r="F61" s="100"/>
      <c r="G61" s="72"/>
      <c r="H61" s="61"/>
      <c r="I61" s="89"/>
      <c r="J61" s="90"/>
      <c r="K61" s="91"/>
      <c r="L61" s="92"/>
      <c r="M61" s="93"/>
      <c r="N61" s="94"/>
      <c r="O61" s="95"/>
      <c r="P61" s="160"/>
      <c r="Q61" s="96"/>
      <c r="R61" s="33"/>
      <c r="S61" s="33"/>
      <c r="T61" s="73"/>
    </row>
    <row r="62" spans="2:20" s="35" customFormat="1" ht="27" customHeight="1" x14ac:dyDescent="0.15">
      <c r="B62" s="161"/>
      <c r="C62" s="28"/>
      <c r="D62" s="162"/>
      <c r="E62" s="98"/>
      <c r="F62" s="99"/>
      <c r="G62" s="70"/>
      <c r="H62" s="74" t="str">
        <f t="shared" ref="H62" si="50">IF(I63="","","(")</f>
        <v/>
      </c>
      <c r="I62" s="77"/>
      <c r="J62" s="78" t="str">
        <f t="shared" ref="J62" si="51">IF(I63="","",")")</f>
        <v/>
      </c>
      <c r="K62" s="79"/>
      <c r="L62" s="80"/>
      <c r="M62" s="81"/>
      <c r="N62" s="82"/>
      <c r="O62" s="83"/>
      <c r="P62" s="159"/>
      <c r="Q62" s="84"/>
      <c r="R62" s="33"/>
      <c r="S62" s="33"/>
      <c r="T62" s="86">
        <f t="shared" si="0"/>
        <v>7</v>
      </c>
    </row>
    <row r="63" spans="2:20" s="35" customFormat="1" ht="27" customHeight="1" x14ac:dyDescent="0.15">
      <c r="B63" s="163"/>
      <c r="C63" s="65"/>
      <c r="D63" s="164"/>
      <c r="E63" s="69"/>
      <c r="F63" s="100"/>
      <c r="G63" s="72"/>
      <c r="H63" s="61"/>
      <c r="I63" s="89"/>
      <c r="J63" s="90"/>
      <c r="K63" s="91"/>
      <c r="L63" s="92"/>
      <c r="M63" s="93"/>
      <c r="N63" s="94"/>
      <c r="O63" s="95"/>
      <c r="P63" s="160"/>
      <c r="Q63" s="96"/>
      <c r="R63" s="33"/>
      <c r="S63" s="33"/>
      <c r="T63" s="73"/>
    </row>
    <row r="64" spans="2:20" s="35" customFormat="1" ht="27" customHeight="1" x14ac:dyDescent="0.15">
      <c r="B64" s="161"/>
      <c r="C64" s="28"/>
      <c r="D64" s="162"/>
      <c r="E64" s="98"/>
      <c r="F64" s="99"/>
      <c r="G64" s="70"/>
      <c r="H64" s="74" t="str">
        <f t="shared" ref="H64" si="52">IF(I65="","","(")</f>
        <v/>
      </c>
      <c r="I64" s="77"/>
      <c r="J64" s="78" t="str">
        <f t="shared" ref="J64" si="53">IF(I65="","",")")</f>
        <v/>
      </c>
      <c r="K64" s="79"/>
      <c r="L64" s="80"/>
      <c r="M64" s="81"/>
      <c r="N64" s="82"/>
      <c r="O64" s="83"/>
      <c r="P64" s="159"/>
      <c r="Q64" s="84"/>
      <c r="R64" s="33"/>
      <c r="S64" s="33"/>
      <c r="T64" s="86">
        <f t="shared" si="0"/>
        <v>8</v>
      </c>
    </row>
    <row r="65" spans="2:20" s="35" customFormat="1" ht="27" customHeight="1" x14ac:dyDescent="0.15">
      <c r="B65" s="163"/>
      <c r="C65" s="65"/>
      <c r="D65" s="164"/>
      <c r="E65" s="69"/>
      <c r="F65" s="100"/>
      <c r="G65" s="72"/>
      <c r="H65" s="61"/>
      <c r="I65" s="89"/>
      <c r="J65" s="90"/>
      <c r="K65" s="91"/>
      <c r="L65" s="92"/>
      <c r="M65" s="93"/>
      <c r="N65" s="94"/>
      <c r="O65" s="95"/>
      <c r="P65" s="160"/>
      <c r="Q65" s="96"/>
      <c r="R65" s="33"/>
      <c r="S65" s="33"/>
      <c r="T65" s="73"/>
    </row>
    <row r="66" spans="2:20" s="35" customFormat="1" ht="27" customHeight="1" x14ac:dyDescent="0.15">
      <c r="B66" s="161"/>
      <c r="C66" s="28"/>
      <c r="D66" s="162"/>
      <c r="E66" s="98"/>
      <c r="F66" s="99"/>
      <c r="G66" s="70"/>
      <c r="H66" s="74" t="str">
        <f t="shared" ref="H66" si="54">IF(I67="","","(")</f>
        <v/>
      </c>
      <c r="I66" s="77"/>
      <c r="J66" s="78" t="str">
        <f t="shared" ref="J66" si="55">IF(I67="","",")")</f>
        <v/>
      </c>
      <c r="K66" s="79"/>
      <c r="L66" s="80"/>
      <c r="M66" s="81"/>
      <c r="N66" s="82"/>
      <c r="O66" s="83"/>
      <c r="P66" s="159"/>
      <c r="Q66" s="84"/>
      <c r="R66" s="33"/>
      <c r="S66" s="33"/>
      <c r="T66" s="86">
        <f t="shared" si="0"/>
        <v>9</v>
      </c>
    </row>
    <row r="67" spans="2:20" s="35" customFormat="1" ht="27" customHeight="1" x14ac:dyDescent="0.15">
      <c r="B67" s="163"/>
      <c r="C67" s="65"/>
      <c r="D67" s="164"/>
      <c r="E67" s="69"/>
      <c r="F67" s="100"/>
      <c r="G67" s="72"/>
      <c r="H67" s="61"/>
      <c r="I67" s="89"/>
      <c r="J67" s="90"/>
      <c r="K67" s="91"/>
      <c r="L67" s="92"/>
      <c r="M67" s="93"/>
      <c r="N67" s="94"/>
      <c r="O67" s="95"/>
      <c r="P67" s="160"/>
      <c r="Q67" s="96"/>
      <c r="R67" s="33"/>
      <c r="S67" s="33"/>
      <c r="T67" s="73"/>
    </row>
    <row r="68" spans="2:20" s="35" customFormat="1" ht="27" customHeight="1" x14ac:dyDescent="0.15">
      <c r="B68" s="161"/>
      <c r="C68" s="28"/>
      <c r="D68" s="162"/>
      <c r="E68" s="98"/>
      <c r="F68" s="99"/>
      <c r="G68" s="70"/>
      <c r="H68" s="74" t="str">
        <f t="shared" ref="H68" si="56">IF(I69="","","(")</f>
        <v/>
      </c>
      <c r="I68" s="77"/>
      <c r="J68" s="78" t="str">
        <f t="shared" ref="J68" si="57">IF(I69="","",")")</f>
        <v/>
      </c>
      <c r="K68" s="79"/>
      <c r="L68" s="80"/>
      <c r="M68" s="81"/>
      <c r="N68" s="82"/>
      <c r="O68" s="83"/>
      <c r="P68" s="159"/>
      <c r="Q68" s="84"/>
      <c r="R68" s="33"/>
      <c r="S68" s="33"/>
      <c r="T68" s="86">
        <f t="shared" si="0"/>
        <v>10</v>
      </c>
    </row>
    <row r="69" spans="2:20" s="35" customFormat="1" ht="27" customHeight="1" x14ac:dyDescent="0.15">
      <c r="B69" s="163"/>
      <c r="C69" s="65"/>
      <c r="D69" s="164"/>
      <c r="E69" s="69"/>
      <c r="F69" s="100"/>
      <c r="G69" s="72"/>
      <c r="H69" s="61"/>
      <c r="I69" s="89"/>
      <c r="J69" s="90"/>
      <c r="K69" s="91"/>
      <c r="L69" s="92"/>
      <c r="M69" s="93"/>
      <c r="N69" s="94"/>
      <c r="O69" s="95"/>
      <c r="P69" s="160"/>
      <c r="Q69" s="96"/>
      <c r="R69" s="33"/>
      <c r="S69" s="33"/>
      <c r="T69" s="73"/>
    </row>
    <row r="70" spans="2:20" s="35" customFormat="1" ht="27" customHeight="1" x14ac:dyDescent="0.15">
      <c r="B70" s="161"/>
      <c r="C70" s="28"/>
      <c r="D70" s="162"/>
      <c r="E70" s="98"/>
      <c r="F70" s="99"/>
      <c r="G70" s="70"/>
      <c r="H70" s="74" t="str">
        <f t="shared" ref="H70" si="58">IF(I71="","","(")</f>
        <v/>
      </c>
      <c r="I70" s="77"/>
      <c r="J70" s="78" t="str">
        <f t="shared" ref="J70" si="59">IF(I71="","",")")</f>
        <v/>
      </c>
      <c r="K70" s="79"/>
      <c r="L70" s="80"/>
      <c r="M70" s="81"/>
      <c r="N70" s="82"/>
      <c r="O70" s="83"/>
      <c r="P70" s="159"/>
      <c r="Q70" s="84"/>
      <c r="R70" s="33"/>
      <c r="S70" s="33"/>
      <c r="T70" s="86">
        <f t="shared" si="0"/>
        <v>11</v>
      </c>
    </row>
    <row r="71" spans="2:20" s="35" customFormat="1" ht="27" customHeight="1" x14ac:dyDescent="0.15">
      <c r="B71" s="163"/>
      <c r="C71" s="65"/>
      <c r="D71" s="164"/>
      <c r="E71" s="69"/>
      <c r="F71" s="100"/>
      <c r="G71" s="72"/>
      <c r="H71" s="61"/>
      <c r="I71" s="89"/>
      <c r="J71" s="90"/>
      <c r="K71" s="91"/>
      <c r="L71" s="92"/>
      <c r="M71" s="93"/>
      <c r="N71" s="94"/>
      <c r="O71" s="95"/>
      <c r="P71" s="160"/>
      <c r="Q71" s="96"/>
      <c r="R71" s="33"/>
      <c r="S71" s="33"/>
      <c r="T71" s="73"/>
    </row>
    <row r="72" spans="2:20" s="35" customFormat="1" ht="27" customHeight="1" x14ac:dyDescent="0.15">
      <c r="B72" s="161"/>
      <c r="C72" s="28"/>
      <c r="D72" s="162"/>
      <c r="E72" s="98"/>
      <c r="F72" s="99"/>
      <c r="G72" s="70"/>
      <c r="H72" s="74" t="str">
        <f t="shared" ref="H72" si="60">IF(I73="","","(")</f>
        <v/>
      </c>
      <c r="I72" s="77"/>
      <c r="J72" s="78" t="str">
        <f t="shared" ref="J72" si="61">IF(I73="","",")")</f>
        <v/>
      </c>
      <c r="K72" s="79"/>
      <c r="L72" s="80"/>
      <c r="M72" s="81"/>
      <c r="N72" s="82"/>
      <c r="O72" s="83"/>
      <c r="P72" s="159"/>
      <c r="Q72" s="84"/>
      <c r="R72" s="33"/>
      <c r="S72" s="33"/>
      <c r="T72" s="86">
        <f t="shared" si="0"/>
        <v>12</v>
      </c>
    </row>
    <row r="73" spans="2:20" s="35" customFormat="1" ht="27" customHeight="1" x14ac:dyDescent="0.15">
      <c r="B73" s="163"/>
      <c r="C73" s="65"/>
      <c r="D73" s="164"/>
      <c r="E73" s="69"/>
      <c r="F73" s="100"/>
      <c r="G73" s="72"/>
      <c r="H73" s="61"/>
      <c r="I73" s="89"/>
      <c r="J73" s="90"/>
      <c r="K73" s="91"/>
      <c r="L73" s="92"/>
      <c r="M73" s="93"/>
      <c r="N73" s="94"/>
      <c r="O73" s="95"/>
      <c r="P73" s="160"/>
      <c r="Q73" s="96"/>
      <c r="R73" s="33"/>
      <c r="S73" s="33"/>
      <c r="T73" s="73"/>
    </row>
    <row r="74" spans="2:20" s="35" customFormat="1" ht="27" customHeight="1" x14ac:dyDescent="0.15">
      <c r="B74" s="161"/>
      <c r="C74" s="28"/>
      <c r="D74" s="162"/>
      <c r="E74" s="98"/>
      <c r="F74" s="99"/>
      <c r="G74" s="70"/>
      <c r="H74" s="74" t="str">
        <f t="shared" ref="H74" si="62">IF(I75="","","(")</f>
        <v/>
      </c>
      <c r="I74" s="77"/>
      <c r="J74" s="78" t="str">
        <f t="shared" ref="J74" si="63">IF(I75="","",")")</f>
        <v/>
      </c>
      <c r="K74" s="79"/>
      <c r="L74" s="80"/>
      <c r="M74" s="81"/>
      <c r="N74" s="82"/>
      <c r="O74" s="83"/>
      <c r="P74" s="159"/>
      <c r="Q74" s="84"/>
      <c r="R74" s="33"/>
      <c r="S74" s="33"/>
      <c r="T74" s="86">
        <f t="shared" si="0"/>
        <v>13</v>
      </c>
    </row>
    <row r="75" spans="2:20" s="35" customFormat="1" ht="27" customHeight="1" x14ac:dyDescent="0.15">
      <c r="B75" s="163"/>
      <c r="C75" s="65"/>
      <c r="D75" s="164"/>
      <c r="E75" s="69"/>
      <c r="F75" s="100"/>
      <c r="G75" s="72"/>
      <c r="H75" s="61"/>
      <c r="I75" s="89"/>
      <c r="J75" s="90"/>
      <c r="K75" s="91"/>
      <c r="L75" s="92"/>
      <c r="M75" s="93"/>
      <c r="N75" s="94"/>
      <c r="O75" s="95"/>
      <c r="P75" s="160"/>
      <c r="Q75" s="96"/>
      <c r="R75" s="33"/>
      <c r="S75" s="33"/>
      <c r="T75" s="73"/>
    </row>
    <row r="76" spans="2:20" s="35" customFormat="1" ht="27" customHeight="1" x14ac:dyDescent="0.15">
      <c r="B76" s="161"/>
      <c r="C76" s="28"/>
      <c r="D76" s="162"/>
      <c r="E76" s="98"/>
      <c r="F76" s="99"/>
      <c r="G76" s="70"/>
      <c r="H76" s="74" t="str">
        <f t="shared" ref="H76" si="64">IF(I77="","","(")</f>
        <v/>
      </c>
      <c r="I76" s="77"/>
      <c r="J76" s="78" t="str">
        <f t="shared" ref="J76" si="65">IF(I77="","",")")</f>
        <v/>
      </c>
      <c r="K76" s="79"/>
      <c r="L76" s="80"/>
      <c r="M76" s="81"/>
      <c r="N76" s="82"/>
      <c r="O76" s="83"/>
      <c r="P76" s="159"/>
      <c r="Q76" s="84"/>
      <c r="R76" s="33"/>
      <c r="S76" s="33"/>
      <c r="T76" s="86">
        <f t="shared" ref="T76:T80" si="66">T74+1</f>
        <v>14</v>
      </c>
    </row>
    <row r="77" spans="2:20" s="35" customFormat="1" ht="27" customHeight="1" x14ac:dyDescent="0.15">
      <c r="B77" s="163"/>
      <c r="C77" s="65"/>
      <c r="D77" s="164"/>
      <c r="E77" s="69"/>
      <c r="F77" s="100"/>
      <c r="G77" s="72"/>
      <c r="H77" s="61"/>
      <c r="I77" s="89"/>
      <c r="J77" s="90"/>
      <c r="K77" s="91"/>
      <c r="L77" s="92"/>
      <c r="M77" s="93"/>
      <c r="N77" s="94"/>
      <c r="O77" s="95"/>
      <c r="P77" s="160"/>
      <c r="Q77" s="96"/>
      <c r="R77" s="33"/>
      <c r="S77" s="33"/>
      <c r="T77" s="73"/>
    </row>
    <row r="78" spans="2:20" s="35" customFormat="1" ht="27" customHeight="1" x14ac:dyDescent="0.15">
      <c r="B78" s="161"/>
      <c r="C78" s="28"/>
      <c r="D78" s="162"/>
      <c r="E78" s="98"/>
      <c r="F78" s="99"/>
      <c r="G78" s="70"/>
      <c r="H78" s="74" t="str">
        <f t="shared" ref="H78" si="67">IF(I79="","","(")</f>
        <v/>
      </c>
      <c r="I78" s="77"/>
      <c r="J78" s="78" t="str">
        <f t="shared" ref="J78" si="68">IF(I79="","",")")</f>
        <v/>
      </c>
      <c r="K78" s="79"/>
      <c r="L78" s="80"/>
      <c r="M78" s="81"/>
      <c r="N78" s="82"/>
      <c r="O78" s="83"/>
      <c r="P78" s="159"/>
      <c r="Q78" s="84"/>
      <c r="R78" s="33"/>
      <c r="S78" s="33"/>
      <c r="T78" s="86">
        <f t="shared" si="66"/>
        <v>15</v>
      </c>
    </row>
    <row r="79" spans="2:20" s="35" customFormat="1" ht="27" customHeight="1" x14ac:dyDescent="0.15">
      <c r="B79" s="163"/>
      <c r="C79" s="65"/>
      <c r="D79" s="164"/>
      <c r="E79" s="69"/>
      <c r="F79" s="100"/>
      <c r="G79" s="72"/>
      <c r="H79" s="61"/>
      <c r="I79" s="89"/>
      <c r="J79" s="90"/>
      <c r="K79" s="91"/>
      <c r="L79" s="92"/>
      <c r="M79" s="93"/>
      <c r="N79" s="94"/>
      <c r="O79" s="95"/>
      <c r="P79" s="160"/>
      <c r="Q79" s="96"/>
      <c r="R79" s="33"/>
      <c r="S79" s="33"/>
      <c r="T79" s="73"/>
    </row>
    <row r="80" spans="2:20" s="35" customFormat="1" ht="27" customHeight="1" x14ac:dyDescent="0.15">
      <c r="B80" s="161"/>
      <c r="C80" s="28"/>
      <c r="D80" s="162"/>
      <c r="E80" s="98"/>
      <c r="F80" s="99"/>
      <c r="G80" s="70"/>
      <c r="H80" s="74" t="str">
        <f t="shared" ref="H80" si="69">IF(I81="","","(")</f>
        <v/>
      </c>
      <c r="I80" s="77"/>
      <c r="J80" s="78" t="str">
        <f t="shared" ref="J80" si="70">IF(I81="","",")")</f>
        <v/>
      </c>
      <c r="K80" s="79"/>
      <c r="L80" s="80"/>
      <c r="M80" s="81"/>
      <c r="N80" s="82"/>
      <c r="O80" s="83"/>
      <c r="P80" s="159"/>
      <c r="Q80" s="84"/>
      <c r="R80" s="33"/>
      <c r="S80" s="33"/>
      <c r="T80" s="86">
        <f t="shared" si="66"/>
        <v>16</v>
      </c>
    </row>
    <row r="81" spans="2:20" s="35" customFormat="1" ht="27" customHeight="1" x14ac:dyDescent="0.15">
      <c r="B81" s="163"/>
      <c r="C81" s="65"/>
      <c r="D81" s="164"/>
      <c r="E81" s="69"/>
      <c r="F81" s="100"/>
      <c r="G81" s="72"/>
      <c r="H81" s="61"/>
      <c r="I81" s="89"/>
      <c r="J81" s="90"/>
      <c r="K81" s="91"/>
      <c r="L81" s="92"/>
      <c r="M81" s="93"/>
      <c r="N81" s="94"/>
      <c r="O81" s="95"/>
      <c r="P81" s="160"/>
      <c r="Q81" s="96"/>
      <c r="R81" s="33"/>
      <c r="S81" s="33"/>
      <c r="T81" s="73"/>
    </row>
    <row r="82" spans="2:20" s="35" customFormat="1" ht="27" customHeight="1" x14ac:dyDescent="0.15">
      <c r="B82" s="161"/>
      <c r="C82" s="28"/>
      <c r="D82" s="162"/>
      <c r="E82" s="98"/>
      <c r="F82" s="99"/>
      <c r="G82" s="70"/>
      <c r="H82" s="74" t="str">
        <f t="shared" ref="H82" si="71">IF(I83="","","(")</f>
        <v/>
      </c>
      <c r="I82" s="77"/>
      <c r="J82" s="78" t="str">
        <f t="shared" ref="J82" si="72">IF(I83="","",")")</f>
        <v/>
      </c>
      <c r="K82" s="79"/>
      <c r="L82" s="80"/>
      <c r="M82" s="81"/>
      <c r="N82" s="82"/>
      <c r="O82" s="83"/>
      <c r="P82" s="159"/>
      <c r="Q82" s="84"/>
      <c r="R82" s="33"/>
      <c r="S82" s="33"/>
      <c r="T82" s="86">
        <f t="shared" ref="T82:T88" si="73">T80+1</f>
        <v>17</v>
      </c>
    </row>
    <row r="83" spans="2:20" s="35" customFormat="1" ht="27" customHeight="1" x14ac:dyDescent="0.15">
      <c r="B83" s="163"/>
      <c r="C83" s="65"/>
      <c r="D83" s="164"/>
      <c r="E83" s="69"/>
      <c r="F83" s="100"/>
      <c r="G83" s="72"/>
      <c r="H83" s="61"/>
      <c r="I83" s="89"/>
      <c r="J83" s="90"/>
      <c r="K83" s="91"/>
      <c r="L83" s="92"/>
      <c r="M83" s="93"/>
      <c r="N83" s="94"/>
      <c r="O83" s="95"/>
      <c r="P83" s="160"/>
      <c r="Q83" s="96"/>
      <c r="R83" s="33"/>
      <c r="S83" s="33"/>
      <c r="T83" s="73"/>
    </row>
    <row r="84" spans="2:20" s="35" customFormat="1" ht="27" customHeight="1" x14ac:dyDescent="0.15">
      <c r="B84" s="161"/>
      <c r="C84" s="28"/>
      <c r="D84" s="162"/>
      <c r="E84" s="98"/>
      <c r="F84" s="99"/>
      <c r="G84" s="70"/>
      <c r="H84" s="74" t="str">
        <f t="shared" ref="H84" si="74">IF(I85="","","(")</f>
        <v/>
      </c>
      <c r="I84" s="77"/>
      <c r="J84" s="78" t="str">
        <f t="shared" ref="J84" si="75">IF(I85="","",")")</f>
        <v/>
      </c>
      <c r="K84" s="79"/>
      <c r="L84" s="80"/>
      <c r="M84" s="81"/>
      <c r="N84" s="82"/>
      <c r="O84" s="83"/>
      <c r="P84" s="159"/>
      <c r="Q84" s="84"/>
      <c r="R84" s="33"/>
      <c r="S84" s="33"/>
      <c r="T84" s="86">
        <f t="shared" si="73"/>
        <v>18</v>
      </c>
    </row>
    <row r="85" spans="2:20" s="35" customFormat="1" ht="27" customHeight="1" x14ac:dyDescent="0.15">
      <c r="B85" s="163"/>
      <c r="C85" s="65"/>
      <c r="D85" s="164"/>
      <c r="E85" s="69"/>
      <c r="F85" s="100"/>
      <c r="G85" s="72"/>
      <c r="H85" s="61"/>
      <c r="I85" s="89"/>
      <c r="J85" s="90"/>
      <c r="K85" s="91"/>
      <c r="L85" s="92"/>
      <c r="M85" s="93"/>
      <c r="N85" s="94"/>
      <c r="O85" s="95"/>
      <c r="P85" s="160"/>
      <c r="Q85" s="96"/>
      <c r="R85" s="33"/>
      <c r="S85" s="33"/>
      <c r="T85" s="73"/>
    </row>
    <row r="86" spans="2:20" s="35" customFormat="1" ht="27" customHeight="1" x14ac:dyDescent="0.15">
      <c r="B86" s="161"/>
      <c r="C86" s="28"/>
      <c r="D86" s="162"/>
      <c r="E86" s="98"/>
      <c r="F86" s="99"/>
      <c r="G86" s="70"/>
      <c r="H86" s="74" t="str">
        <f t="shared" ref="H86" si="76">IF(I87="","","(")</f>
        <v/>
      </c>
      <c r="I86" s="77"/>
      <c r="J86" s="78" t="str">
        <f t="shared" ref="J86" si="77">IF(I87="","",")")</f>
        <v/>
      </c>
      <c r="K86" s="79"/>
      <c r="L86" s="80"/>
      <c r="M86" s="81"/>
      <c r="N86" s="82"/>
      <c r="O86" s="83"/>
      <c r="P86" s="159"/>
      <c r="Q86" s="84"/>
      <c r="R86" s="33"/>
      <c r="S86" s="33"/>
      <c r="T86" s="86">
        <f t="shared" si="73"/>
        <v>19</v>
      </c>
    </row>
    <row r="87" spans="2:20" s="35" customFormat="1" ht="27" customHeight="1" x14ac:dyDescent="0.15">
      <c r="B87" s="163"/>
      <c r="C87" s="65"/>
      <c r="D87" s="164"/>
      <c r="E87" s="69"/>
      <c r="F87" s="100"/>
      <c r="G87" s="72"/>
      <c r="H87" s="61"/>
      <c r="I87" s="89"/>
      <c r="J87" s="90"/>
      <c r="K87" s="91"/>
      <c r="L87" s="92"/>
      <c r="M87" s="93"/>
      <c r="N87" s="94"/>
      <c r="O87" s="95"/>
      <c r="P87" s="160"/>
      <c r="Q87" s="96"/>
      <c r="R87" s="33"/>
      <c r="S87" s="33"/>
      <c r="T87" s="73"/>
    </row>
    <row r="88" spans="2:20" s="35" customFormat="1" ht="27" customHeight="1" x14ac:dyDescent="0.15">
      <c r="B88" s="161"/>
      <c r="C88" s="28"/>
      <c r="D88" s="162"/>
      <c r="E88" s="98"/>
      <c r="F88" s="99"/>
      <c r="G88" s="70"/>
      <c r="H88" s="74" t="str">
        <f t="shared" ref="H88" si="78">IF(I89="","","(")</f>
        <v/>
      </c>
      <c r="I88" s="77"/>
      <c r="J88" s="78" t="str">
        <f t="shared" ref="J88" si="79">IF(I89="","",")")</f>
        <v/>
      </c>
      <c r="K88" s="79"/>
      <c r="L88" s="80"/>
      <c r="M88" s="81"/>
      <c r="N88" s="82"/>
      <c r="O88" s="83"/>
      <c r="P88" s="159"/>
      <c r="Q88" s="84"/>
      <c r="R88" s="33"/>
      <c r="S88" s="33"/>
      <c r="T88" s="86">
        <f t="shared" si="73"/>
        <v>20</v>
      </c>
    </row>
    <row r="89" spans="2:20" s="35" customFormat="1" ht="27" customHeight="1" x14ac:dyDescent="0.15">
      <c r="B89" s="163"/>
      <c r="C89" s="65"/>
      <c r="D89" s="164"/>
      <c r="E89" s="69"/>
      <c r="F89" s="100"/>
      <c r="G89" s="72"/>
      <c r="H89" s="61"/>
      <c r="I89" s="89"/>
      <c r="J89" s="90"/>
      <c r="K89" s="91"/>
      <c r="L89" s="92"/>
      <c r="M89" s="93"/>
      <c r="N89" s="94"/>
      <c r="O89" s="95"/>
      <c r="P89" s="160"/>
      <c r="Q89" s="96"/>
      <c r="R89" s="33"/>
      <c r="S89" s="33"/>
      <c r="T89" s="73"/>
    </row>
    <row r="90" spans="2:20" s="35" customFormat="1" ht="27" customHeight="1" x14ac:dyDescent="0.15">
      <c r="B90" s="161"/>
      <c r="C90" s="28"/>
      <c r="D90" s="162"/>
      <c r="E90" s="98"/>
      <c r="F90" s="99"/>
      <c r="G90" s="70"/>
      <c r="H90" s="74" t="str">
        <f t="shared" ref="H90" si="80">IF(I91="","","(")</f>
        <v/>
      </c>
      <c r="I90" s="77"/>
      <c r="J90" s="78" t="str">
        <f t="shared" ref="J90" si="81">IF(I91="","",")")</f>
        <v/>
      </c>
      <c r="K90" s="79"/>
      <c r="L90" s="80"/>
      <c r="M90" s="81"/>
      <c r="N90" s="82"/>
      <c r="O90" s="83"/>
      <c r="P90" s="159"/>
      <c r="Q90" s="84"/>
      <c r="R90" s="33"/>
      <c r="S90" s="33"/>
      <c r="T90" s="86">
        <f t="shared" ref="T90:T94" si="82">T88+1</f>
        <v>21</v>
      </c>
    </row>
    <row r="91" spans="2:20" s="35" customFormat="1" ht="27" customHeight="1" x14ac:dyDescent="0.15">
      <c r="B91" s="163"/>
      <c r="C91" s="65"/>
      <c r="D91" s="164"/>
      <c r="E91" s="69"/>
      <c r="F91" s="100"/>
      <c r="G91" s="72"/>
      <c r="H91" s="61"/>
      <c r="I91" s="89"/>
      <c r="J91" s="90"/>
      <c r="K91" s="91"/>
      <c r="L91" s="92"/>
      <c r="M91" s="93"/>
      <c r="N91" s="94"/>
      <c r="O91" s="95"/>
      <c r="P91" s="160"/>
      <c r="Q91" s="96"/>
      <c r="R91" s="33"/>
      <c r="S91" s="33"/>
      <c r="T91" s="73"/>
    </row>
    <row r="92" spans="2:20" s="35" customFormat="1" ht="27" customHeight="1" x14ac:dyDescent="0.15">
      <c r="B92" s="161"/>
      <c r="C92" s="28"/>
      <c r="D92" s="162"/>
      <c r="E92" s="98"/>
      <c r="F92" s="99"/>
      <c r="G92" s="70"/>
      <c r="H92" s="74" t="str">
        <f t="shared" ref="H92" si="83">IF(I93="","","(")</f>
        <v/>
      </c>
      <c r="I92" s="77"/>
      <c r="J92" s="78" t="str">
        <f t="shared" ref="J92" si="84">IF(I93="","",")")</f>
        <v/>
      </c>
      <c r="K92" s="79"/>
      <c r="L92" s="80"/>
      <c r="M92" s="81"/>
      <c r="N92" s="82"/>
      <c r="O92" s="83"/>
      <c r="P92" s="159"/>
      <c r="Q92" s="84"/>
      <c r="R92" s="33"/>
      <c r="S92" s="33"/>
      <c r="T92" s="86">
        <f t="shared" si="82"/>
        <v>22</v>
      </c>
    </row>
    <row r="93" spans="2:20" s="35" customFormat="1" ht="27" customHeight="1" x14ac:dyDescent="0.15">
      <c r="B93" s="163"/>
      <c r="C93" s="65"/>
      <c r="D93" s="164"/>
      <c r="E93" s="69"/>
      <c r="F93" s="100"/>
      <c r="G93" s="72"/>
      <c r="H93" s="61"/>
      <c r="I93" s="89"/>
      <c r="J93" s="90"/>
      <c r="K93" s="91"/>
      <c r="L93" s="92"/>
      <c r="M93" s="93"/>
      <c r="N93" s="94"/>
      <c r="O93" s="95"/>
      <c r="P93" s="160"/>
      <c r="Q93" s="96"/>
      <c r="R93" s="33"/>
      <c r="S93" s="33"/>
      <c r="T93" s="73"/>
    </row>
    <row r="94" spans="2:20" s="35" customFormat="1" ht="27" customHeight="1" x14ac:dyDescent="0.15">
      <c r="B94" s="161"/>
      <c r="C94" s="28"/>
      <c r="D94" s="162"/>
      <c r="E94" s="98"/>
      <c r="F94" s="99"/>
      <c r="G94" s="70"/>
      <c r="H94" s="74" t="str">
        <f t="shared" ref="H94" si="85">IF(I95="","","(")</f>
        <v/>
      </c>
      <c r="I94" s="77"/>
      <c r="J94" s="78" t="str">
        <f t="shared" ref="J94" si="86">IF(I95="","",")")</f>
        <v/>
      </c>
      <c r="K94" s="79"/>
      <c r="L94" s="80"/>
      <c r="M94" s="81"/>
      <c r="N94" s="82"/>
      <c r="O94" s="83"/>
      <c r="P94" s="159"/>
      <c r="Q94" s="84"/>
      <c r="R94" s="33"/>
      <c r="S94" s="33"/>
      <c r="T94" s="86">
        <f t="shared" si="82"/>
        <v>23</v>
      </c>
    </row>
    <row r="95" spans="2:20" s="35" customFormat="1" ht="27" customHeight="1" x14ac:dyDescent="0.15">
      <c r="B95" s="163"/>
      <c r="C95" s="65"/>
      <c r="D95" s="164"/>
      <c r="E95" s="69"/>
      <c r="F95" s="100"/>
      <c r="G95" s="72"/>
      <c r="H95" s="61"/>
      <c r="I95" s="89"/>
      <c r="J95" s="90"/>
      <c r="K95" s="91"/>
      <c r="L95" s="92"/>
      <c r="M95" s="93"/>
      <c r="N95" s="94"/>
      <c r="O95" s="95"/>
      <c r="P95" s="160"/>
      <c r="Q95" s="96"/>
      <c r="R95" s="33"/>
      <c r="S95" s="33"/>
      <c r="T95" s="73"/>
    </row>
    <row r="96" spans="2:20" s="35" customFormat="1" ht="27" customHeight="1" x14ac:dyDescent="0.15">
      <c r="B96" s="161"/>
      <c r="C96" s="28"/>
      <c r="D96" s="162"/>
      <c r="E96" s="98"/>
      <c r="F96" s="99"/>
      <c r="G96" s="70"/>
      <c r="H96" s="74" t="str">
        <f t="shared" ref="H96" si="87">IF(I97="","","(")</f>
        <v/>
      </c>
      <c r="I96" s="77"/>
      <c r="J96" s="78" t="str">
        <f t="shared" ref="J96" si="88">IF(I97="","",")")</f>
        <v/>
      </c>
      <c r="K96" s="79"/>
      <c r="L96" s="80"/>
      <c r="M96" s="81"/>
      <c r="N96" s="82"/>
      <c r="O96" s="83"/>
      <c r="P96" s="159"/>
      <c r="Q96" s="84"/>
      <c r="R96" s="33"/>
      <c r="S96" s="33"/>
      <c r="T96" s="86">
        <f t="shared" ref="T96:T114" si="89">T94+1</f>
        <v>24</v>
      </c>
    </row>
    <row r="97" spans="2:20" s="35" customFormat="1" ht="27" customHeight="1" x14ac:dyDescent="0.15">
      <c r="B97" s="163"/>
      <c r="C97" s="65"/>
      <c r="D97" s="164"/>
      <c r="E97" s="69"/>
      <c r="F97" s="100"/>
      <c r="G97" s="72"/>
      <c r="H97" s="61"/>
      <c r="I97" s="89"/>
      <c r="J97" s="90"/>
      <c r="K97" s="91"/>
      <c r="L97" s="92"/>
      <c r="M97" s="93"/>
      <c r="N97" s="94"/>
      <c r="O97" s="95"/>
      <c r="P97" s="160"/>
      <c r="Q97" s="96"/>
      <c r="R97" s="33"/>
      <c r="S97" s="33"/>
      <c r="T97" s="73"/>
    </row>
    <row r="98" spans="2:20" s="35" customFormat="1" ht="27" customHeight="1" x14ac:dyDescent="0.15">
      <c r="B98" s="161"/>
      <c r="C98" s="28"/>
      <c r="D98" s="162"/>
      <c r="E98" s="98"/>
      <c r="F98" s="99"/>
      <c r="G98" s="70"/>
      <c r="H98" s="74" t="str">
        <f t="shared" ref="H98" si="90">IF(I99="","","(")</f>
        <v/>
      </c>
      <c r="I98" s="77"/>
      <c r="J98" s="78" t="str">
        <f t="shared" ref="J98" si="91">IF(I99="","",")")</f>
        <v/>
      </c>
      <c r="K98" s="79"/>
      <c r="L98" s="80"/>
      <c r="M98" s="81"/>
      <c r="N98" s="82"/>
      <c r="O98" s="83"/>
      <c r="P98" s="159"/>
      <c r="Q98" s="84"/>
      <c r="R98" s="33"/>
      <c r="S98" s="33"/>
      <c r="T98" s="86">
        <f t="shared" si="89"/>
        <v>25</v>
      </c>
    </row>
    <row r="99" spans="2:20" s="35" customFormat="1" ht="27" customHeight="1" x14ac:dyDescent="0.15">
      <c r="B99" s="163"/>
      <c r="C99" s="65"/>
      <c r="D99" s="164"/>
      <c r="E99" s="69"/>
      <c r="F99" s="100"/>
      <c r="G99" s="72"/>
      <c r="H99" s="61"/>
      <c r="I99" s="89"/>
      <c r="J99" s="90"/>
      <c r="K99" s="91"/>
      <c r="L99" s="92"/>
      <c r="M99" s="93"/>
      <c r="N99" s="94"/>
      <c r="O99" s="95"/>
      <c r="P99" s="160"/>
      <c r="Q99" s="96"/>
      <c r="R99" s="33"/>
      <c r="S99" s="33"/>
      <c r="T99" s="73"/>
    </row>
    <row r="100" spans="2:20" s="35" customFormat="1" ht="27" customHeight="1" x14ac:dyDescent="0.15">
      <c r="B100" s="161"/>
      <c r="C100" s="28"/>
      <c r="D100" s="162"/>
      <c r="E100" s="98"/>
      <c r="F100" s="99"/>
      <c r="G100" s="70"/>
      <c r="H100" s="74" t="str">
        <f t="shared" ref="H100" si="92">IF(I101="","","(")</f>
        <v/>
      </c>
      <c r="I100" s="77"/>
      <c r="J100" s="78" t="str">
        <f t="shared" ref="J100" si="93">IF(I101="","",")")</f>
        <v/>
      </c>
      <c r="K100" s="79"/>
      <c r="L100" s="80"/>
      <c r="M100" s="81"/>
      <c r="N100" s="82"/>
      <c r="O100" s="83"/>
      <c r="P100" s="159"/>
      <c r="Q100" s="84"/>
      <c r="R100" s="33"/>
      <c r="S100" s="33"/>
      <c r="T100" s="86">
        <f t="shared" si="89"/>
        <v>26</v>
      </c>
    </row>
    <row r="101" spans="2:20" s="35" customFormat="1" ht="27" customHeight="1" x14ac:dyDescent="0.15">
      <c r="B101" s="163"/>
      <c r="C101" s="65"/>
      <c r="D101" s="164"/>
      <c r="E101" s="69"/>
      <c r="F101" s="100"/>
      <c r="G101" s="72"/>
      <c r="H101" s="61"/>
      <c r="I101" s="89"/>
      <c r="J101" s="90"/>
      <c r="K101" s="91"/>
      <c r="L101" s="92"/>
      <c r="M101" s="93"/>
      <c r="N101" s="94"/>
      <c r="O101" s="95"/>
      <c r="P101" s="160"/>
      <c r="Q101" s="96"/>
      <c r="R101" s="33"/>
      <c r="S101" s="33"/>
      <c r="T101" s="73"/>
    </row>
    <row r="102" spans="2:20" s="35" customFormat="1" ht="27" customHeight="1" x14ac:dyDescent="0.15">
      <c r="B102" s="161"/>
      <c r="C102" s="28"/>
      <c r="D102" s="162"/>
      <c r="E102" s="98"/>
      <c r="F102" s="99"/>
      <c r="G102" s="70"/>
      <c r="H102" s="74" t="str">
        <f t="shared" ref="H102" si="94">IF(I103="","","(")</f>
        <v/>
      </c>
      <c r="I102" s="77"/>
      <c r="J102" s="78" t="str">
        <f t="shared" ref="J102" si="95">IF(I103="","",")")</f>
        <v/>
      </c>
      <c r="K102" s="79"/>
      <c r="L102" s="80"/>
      <c r="M102" s="81"/>
      <c r="N102" s="82"/>
      <c r="O102" s="83"/>
      <c r="P102" s="159"/>
      <c r="Q102" s="84"/>
      <c r="R102" s="33"/>
      <c r="S102" s="33"/>
      <c r="T102" s="86">
        <f t="shared" si="89"/>
        <v>27</v>
      </c>
    </row>
    <row r="103" spans="2:20" s="35" customFormat="1" ht="27" customHeight="1" x14ac:dyDescent="0.15">
      <c r="B103" s="163"/>
      <c r="C103" s="65"/>
      <c r="D103" s="164"/>
      <c r="E103" s="69"/>
      <c r="F103" s="100"/>
      <c r="G103" s="72"/>
      <c r="H103" s="61"/>
      <c r="I103" s="89"/>
      <c r="J103" s="90"/>
      <c r="K103" s="91"/>
      <c r="L103" s="92"/>
      <c r="M103" s="93"/>
      <c r="N103" s="94"/>
      <c r="O103" s="95"/>
      <c r="P103" s="160"/>
      <c r="Q103" s="96"/>
      <c r="R103" s="33"/>
      <c r="S103" s="33"/>
      <c r="T103" s="73"/>
    </row>
    <row r="104" spans="2:20" s="35" customFormat="1" ht="27" customHeight="1" x14ac:dyDescent="0.15">
      <c r="B104" s="161"/>
      <c r="C104" s="28"/>
      <c r="D104" s="162"/>
      <c r="E104" s="98"/>
      <c r="F104" s="99"/>
      <c r="G104" s="70"/>
      <c r="H104" s="74" t="str">
        <f t="shared" ref="H104" si="96">IF(I105="","","(")</f>
        <v/>
      </c>
      <c r="I104" s="77"/>
      <c r="J104" s="78" t="str">
        <f t="shared" ref="J104" si="97">IF(I105="","",")")</f>
        <v/>
      </c>
      <c r="K104" s="79"/>
      <c r="L104" s="80"/>
      <c r="M104" s="81"/>
      <c r="N104" s="82"/>
      <c r="O104" s="83"/>
      <c r="P104" s="159"/>
      <c r="Q104" s="84"/>
      <c r="R104" s="33"/>
      <c r="S104" s="33"/>
      <c r="T104" s="86">
        <f t="shared" si="89"/>
        <v>28</v>
      </c>
    </row>
    <row r="105" spans="2:20" s="35" customFormat="1" ht="27" customHeight="1" x14ac:dyDescent="0.15">
      <c r="B105" s="163"/>
      <c r="C105" s="65"/>
      <c r="D105" s="164"/>
      <c r="E105" s="69"/>
      <c r="F105" s="100"/>
      <c r="G105" s="72"/>
      <c r="H105" s="61"/>
      <c r="I105" s="89"/>
      <c r="J105" s="90"/>
      <c r="K105" s="91"/>
      <c r="L105" s="92"/>
      <c r="M105" s="93"/>
      <c r="N105" s="94"/>
      <c r="O105" s="95"/>
      <c r="P105" s="160"/>
      <c r="Q105" s="96"/>
      <c r="R105" s="33"/>
      <c r="S105" s="33"/>
      <c r="T105" s="73"/>
    </row>
    <row r="106" spans="2:20" s="35" customFormat="1" ht="27" customHeight="1" x14ac:dyDescent="0.15">
      <c r="B106" s="161"/>
      <c r="C106" s="28"/>
      <c r="D106" s="162"/>
      <c r="E106" s="98"/>
      <c r="F106" s="99"/>
      <c r="G106" s="70"/>
      <c r="H106" s="74" t="str">
        <f t="shared" ref="H106" si="98">IF(I107="","","(")</f>
        <v/>
      </c>
      <c r="I106" s="77"/>
      <c r="J106" s="78" t="str">
        <f t="shared" ref="J106" si="99">IF(I107="","",")")</f>
        <v/>
      </c>
      <c r="K106" s="79"/>
      <c r="L106" s="80"/>
      <c r="M106" s="81"/>
      <c r="N106" s="82"/>
      <c r="O106" s="83"/>
      <c r="P106" s="159"/>
      <c r="Q106" s="84"/>
      <c r="R106" s="33"/>
      <c r="S106" s="33"/>
      <c r="T106" s="86">
        <f t="shared" si="89"/>
        <v>29</v>
      </c>
    </row>
    <row r="107" spans="2:20" s="35" customFormat="1" ht="27" customHeight="1" x14ac:dyDescent="0.15">
      <c r="B107" s="163"/>
      <c r="C107" s="65"/>
      <c r="D107" s="164"/>
      <c r="E107" s="69"/>
      <c r="F107" s="100"/>
      <c r="G107" s="72"/>
      <c r="H107" s="61"/>
      <c r="I107" s="89"/>
      <c r="J107" s="90"/>
      <c r="K107" s="91"/>
      <c r="L107" s="92"/>
      <c r="M107" s="93"/>
      <c r="N107" s="94"/>
      <c r="O107" s="95"/>
      <c r="P107" s="160"/>
      <c r="Q107" s="96"/>
      <c r="R107" s="33"/>
      <c r="S107" s="33"/>
      <c r="T107" s="73"/>
    </row>
    <row r="108" spans="2:20" s="35" customFormat="1" ht="27" customHeight="1" x14ac:dyDescent="0.15">
      <c r="B108" s="161"/>
      <c r="C108" s="28"/>
      <c r="D108" s="162"/>
      <c r="E108" s="98"/>
      <c r="F108" s="99"/>
      <c r="G108" s="70"/>
      <c r="H108" s="74" t="str">
        <f t="shared" ref="H108" si="100">IF(I109="","","(")</f>
        <v/>
      </c>
      <c r="I108" s="77"/>
      <c r="J108" s="78" t="str">
        <f t="shared" ref="J108" si="101">IF(I109="","",")")</f>
        <v/>
      </c>
      <c r="K108" s="79"/>
      <c r="L108" s="80"/>
      <c r="M108" s="81"/>
      <c r="N108" s="82"/>
      <c r="O108" s="83"/>
      <c r="P108" s="159"/>
      <c r="Q108" s="84"/>
      <c r="R108" s="33"/>
      <c r="S108" s="33"/>
      <c r="T108" s="86">
        <f t="shared" si="89"/>
        <v>30</v>
      </c>
    </row>
    <row r="109" spans="2:20" s="35" customFormat="1" ht="27" customHeight="1" x14ac:dyDescent="0.15">
      <c r="B109" s="163"/>
      <c r="C109" s="65"/>
      <c r="D109" s="164"/>
      <c r="E109" s="69"/>
      <c r="F109" s="100"/>
      <c r="G109" s="72"/>
      <c r="H109" s="61"/>
      <c r="I109" s="89"/>
      <c r="J109" s="90"/>
      <c r="K109" s="91"/>
      <c r="L109" s="92"/>
      <c r="M109" s="93"/>
      <c r="N109" s="94"/>
      <c r="O109" s="95"/>
      <c r="P109" s="160"/>
      <c r="Q109" s="96"/>
      <c r="R109" s="33"/>
      <c r="S109" s="33"/>
      <c r="T109" s="73"/>
    </row>
    <row r="110" spans="2:20" s="35" customFormat="1" ht="27" customHeight="1" x14ac:dyDescent="0.15">
      <c r="B110" s="161"/>
      <c r="C110" s="28"/>
      <c r="D110" s="162"/>
      <c r="E110" s="98"/>
      <c r="F110" s="99"/>
      <c r="G110" s="70"/>
      <c r="H110" s="74" t="str">
        <f t="shared" ref="H110" si="102">IF(I111="","","(")</f>
        <v/>
      </c>
      <c r="I110" s="77"/>
      <c r="J110" s="78" t="str">
        <f t="shared" ref="J110" si="103">IF(I111="","",")")</f>
        <v/>
      </c>
      <c r="K110" s="79"/>
      <c r="L110" s="80"/>
      <c r="M110" s="81"/>
      <c r="N110" s="82"/>
      <c r="O110" s="83"/>
      <c r="P110" s="159"/>
      <c r="Q110" s="84"/>
      <c r="R110" s="33"/>
      <c r="S110" s="33"/>
      <c r="T110" s="86">
        <f t="shared" si="89"/>
        <v>31</v>
      </c>
    </row>
    <row r="111" spans="2:20" s="35" customFormat="1" ht="27" customHeight="1" x14ac:dyDescent="0.15">
      <c r="B111" s="163"/>
      <c r="C111" s="65"/>
      <c r="D111" s="164"/>
      <c r="E111" s="69"/>
      <c r="F111" s="100"/>
      <c r="G111" s="72"/>
      <c r="H111" s="61"/>
      <c r="I111" s="89"/>
      <c r="J111" s="90"/>
      <c r="K111" s="91"/>
      <c r="L111" s="92"/>
      <c r="M111" s="93"/>
      <c r="N111" s="94"/>
      <c r="O111" s="95"/>
      <c r="P111" s="160"/>
      <c r="Q111" s="96"/>
      <c r="R111" s="33"/>
      <c r="S111" s="33"/>
      <c r="T111" s="73"/>
    </row>
    <row r="112" spans="2:20" s="35" customFormat="1" ht="27" customHeight="1" x14ac:dyDescent="0.15">
      <c r="B112" s="161"/>
      <c r="C112" s="28"/>
      <c r="D112" s="162"/>
      <c r="E112" s="98"/>
      <c r="F112" s="99"/>
      <c r="G112" s="70"/>
      <c r="H112" s="74" t="str">
        <f t="shared" ref="H112" si="104">IF(I113="","","(")</f>
        <v/>
      </c>
      <c r="I112" s="77"/>
      <c r="J112" s="78" t="str">
        <f t="shared" ref="J112" si="105">IF(I113="","",")")</f>
        <v/>
      </c>
      <c r="K112" s="79"/>
      <c r="L112" s="80"/>
      <c r="M112" s="81"/>
      <c r="N112" s="82"/>
      <c r="O112" s="83"/>
      <c r="P112" s="159"/>
      <c r="Q112" s="84"/>
      <c r="R112" s="33"/>
      <c r="S112" s="33"/>
      <c r="T112" s="86">
        <f t="shared" si="89"/>
        <v>32</v>
      </c>
    </row>
    <row r="113" spans="2:20" s="35" customFormat="1" ht="27" customHeight="1" x14ac:dyDescent="0.15">
      <c r="B113" s="163"/>
      <c r="C113" s="65"/>
      <c r="D113" s="164"/>
      <c r="E113" s="69"/>
      <c r="F113" s="100"/>
      <c r="G113" s="72"/>
      <c r="H113" s="61"/>
      <c r="I113" s="89"/>
      <c r="J113" s="90"/>
      <c r="K113" s="91"/>
      <c r="L113" s="92"/>
      <c r="M113" s="93"/>
      <c r="N113" s="94"/>
      <c r="O113" s="95"/>
      <c r="P113" s="160"/>
      <c r="Q113" s="96"/>
      <c r="R113" s="33"/>
      <c r="S113" s="33"/>
      <c r="T113" s="73"/>
    </row>
    <row r="114" spans="2:20" s="35" customFormat="1" ht="27" customHeight="1" x14ac:dyDescent="0.15">
      <c r="B114" s="161"/>
      <c r="C114" s="28"/>
      <c r="D114" s="162"/>
      <c r="E114" s="98"/>
      <c r="F114" s="99"/>
      <c r="G114" s="70"/>
      <c r="H114" s="74" t="str">
        <f t="shared" ref="H114" si="106">IF(I115="","","(")</f>
        <v/>
      </c>
      <c r="I114" s="77"/>
      <c r="J114" s="78" t="str">
        <f t="shared" ref="J114" si="107">IF(I115="","",")")</f>
        <v/>
      </c>
      <c r="K114" s="79"/>
      <c r="L114" s="80"/>
      <c r="M114" s="81"/>
      <c r="N114" s="82"/>
      <c r="O114" s="83"/>
      <c r="P114" s="159"/>
      <c r="Q114" s="84"/>
      <c r="R114" s="33"/>
      <c r="S114" s="33"/>
      <c r="T114" s="86">
        <f t="shared" si="89"/>
        <v>33</v>
      </c>
    </row>
    <row r="115" spans="2:20" s="35" customFormat="1" ht="27" customHeight="1" x14ac:dyDescent="0.15">
      <c r="B115" s="163"/>
      <c r="C115" s="65"/>
      <c r="D115" s="164"/>
      <c r="E115" s="69"/>
      <c r="F115" s="100"/>
      <c r="G115" s="72"/>
      <c r="H115" s="61"/>
      <c r="I115" s="89"/>
      <c r="J115" s="90"/>
      <c r="K115" s="91"/>
      <c r="L115" s="92"/>
      <c r="M115" s="93"/>
      <c r="N115" s="94"/>
      <c r="O115" s="95"/>
      <c r="P115" s="160"/>
      <c r="Q115" s="96"/>
      <c r="R115" s="33"/>
      <c r="S115" s="33"/>
      <c r="T115" s="73"/>
    </row>
    <row r="116" spans="2:20" s="35" customFormat="1" ht="27" customHeight="1" x14ac:dyDescent="0.15">
      <c r="B116" s="161"/>
      <c r="C116" s="28"/>
      <c r="D116" s="162"/>
      <c r="E116" s="98"/>
      <c r="F116" s="99"/>
      <c r="G116" s="70"/>
      <c r="H116" s="74" t="str">
        <f t="shared" ref="H116" si="108">IF(I117="","","(")</f>
        <v/>
      </c>
      <c r="I116" s="77"/>
      <c r="J116" s="78" t="str">
        <f t="shared" ref="J116" si="109">IF(I117="","",")")</f>
        <v/>
      </c>
      <c r="K116" s="79"/>
      <c r="L116" s="80"/>
      <c r="M116" s="81"/>
      <c r="N116" s="82"/>
      <c r="O116" s="83"/>
      <c r="P116" s="159"/>
      <c r="Q116" s="84"/>
      <c r="R116" s="33"/>
      <c r="S116" s="33"/>
      <c r="T116" s="86">
        <f t="shared" ref="T116:T120" si="110">T114+1</f>
        <v>34</v>
      </c>
    </row>
    <row r="117" spans="2:20" s="35" customFormat="1" ht="27" customHeight="1" x14ac:dyDescent="0.15">
      <c r="B117" s="163"/>
      <c r="C117" s="65"/>
      <c r="D117" s="164"/>
      <c r="E117" s="69"/>
      <c r="F117" s="100"/>
      <c r="G117" s="72"/>
      <c r="H117" s="61"/>
      <c r="I117" s="89"/>
      <c r="J117" s="90"/>
      <c r="K117" s="91"/>
      <c r="L117" s="92"/>
      <c r="M117" s="93"/>
      <c r="N117" s="94"/>
      <c r="O117" s="95"/>
      <c r="P117" s="160"/>
      <c r="Q117" s="96"/>
      <c r="R117" s="33"/>
      <c r="S117" s="33"/>
      <c r="T117" s="73"/>
    </row>
    <row r="118" spans="2:20" s="35" customFormat="1" ht="27" customHeight="1" x14ac:dyDescent="0.15">
      <c r="B118" s="161"/>
      <c r="C118" s="28"/>
      <c r="D118" s="162"/>
      <c r="E118" s="98"/>
      <c r="F118" s="99"/>
      <c r="G118" s="70"/>
      <c r="H118" s="74" t="str">
        <f t="shared" ref="H118" si="111">IF(I119="","","(")</f>
        <v/>
      </c>
      <c r="I118" s="77"/>
      <c r="J118" s="78" t="str">
        <f t="shared" ref="J118" si="112">IF(I119="","",")")</f>
        <v/>
      </c>
      <c r="K118" s="79"/>
      <c r="L118" s="80"/>
      <c r="M118" s="81"/>
      <c r="N118" s="82"/>
      <c r="O118" s="83"/>
      <c r="P118" s="159"/>
      <c r="Q118" s="84"/>
      <c r="R118" s="33"/>
      <c r="S118" s="33"/>
      <c r="T118" s="86">
        <f t="shared" si="110"/>
        <v>35</v>
      </c>
    </row>
    <row r="119" spans="2:20" s="35" customFormat="1" ht="27" customHeight="1" x14ac:dyDescent="0.15">
      <c r="B119" s="163"/>
      <c r="C119" s="65"/>
      <c r="D119" s="164"/>
      <c r="E119" s="69"/>
      <c r="F119" s="100"/>
      <c r="G119" s="72"/>
      <c r="H119" s="61"/>
      <c r="I119" s="89"/>
      <c r="J119" s="90"/>
      <c r="K119" s="91"/>
      <c r="L119" s="92"/>
      <c r="M119" s="93"/>
      <c r="N119" s="94"/>
      <c r="O119" s="95"/>
      <c r="P119" s="160"/>
      <c r="Q119" s="96"/>
      <c r="R119" s="33"/>
      <c r="S119" s="33"/>
      <c r="T119" s="73"/>
    </row>
    <row r="120" spans="2:20" s="35" customFormat="1" ht="27" customHeight="1" x14ac:dyDescent="0.15">
      <c r="B120" s="161"/>
      <c r="C120" s="28"/>
      <c r="D120" s="162"/>
      <c r="E120" s="98"/>
      <c r="F120" s="99"/>
      <c r="G120" s="70"/>
      <c r="H120" s="74" t="str">
        <f t="shared" ref="H120" si="113">IF(I121="","","(")</f>
        <v/>
      </c>
      <c r="I120" s="77"/>
      <c r="J120" s="78" t="str">
        <f t="shared" ref="J120" si="114">IF(I121="","",")")</f>
        <v/>
      </c>
      <c r="K120" s="79"/>
      <c r="L120" s="80"/>
      <c r="M120" s="81"/>
      <c r="N120" s="82"/>
      <c r="O120" s="83"/>
      <c r="P120" s="159"/>
      <c r="Q120" s="84"/>
      <c r="R120" s="33"/>
      <c r="S120" s="33"/>
      <c r="T120" s="86">
        <f t="shared" si="110"/>
        <v>36</v>
      </c>
    </row>
    <row r="121" spans="2:20" s="35" customFormat="1" ht="27" customHeight="1" x14ac:dyDescent="0.15">
      <c r="B121" s="163"/>
      <c r="C121" s="65"/>
      <c r="D121" s="164"/>
      <c r="E121" s="69"/>
      <c r="F121" s="100"/>
      <c r="G121" s="72"/>
      <c r="H121" s="61"/>
      <c r="I121" s="89"/>
      <c r="J121" s="90"/>
      <c r="K121" s="91"/>
      <c r="L121" s="92"/>
      <c r="M121" s="93"/>
      <c r="N121" s="94"/>
      <c r="O121" s="95"/>
      <c r="P121" s="160"/>
      <c r="Q121" s="96"/>
      <c r="R121" s="33"/>
      <c r="S121" s="33"/>
      <c r="T121" s="73"/>
    </row>
    <row r="122" spans="2:20" s="35" customFormat="1" ht="27" customHeight="1" x14ac:dyDescent="0.15">
      <c r="B122" s="161"/>
      <c r="C122" s="28"/>
      <c r="D122" s="162"/>
      <c r="E122" s="98"/>
      <c r="F122" s="99"/>
      <c r="G122" s="70"/>
      <c r="H122" s="74" t="str">
        <f t="shared" ref="H122" si="115">IF(I123="","","(")</f>
        <v/>
      </c>
      <c r="I122" s="77"/>
      <c r="J122" s="78" t="str">
        <f t="shared" ref="J122" si="116">IF(I123="","",")")</f>
        <v/>
      </c>
      <c r="K122" s="79"/>
      <c r="L122" s="80"/>
      <c r="M122" s="81"/>
      <c r="N122" s="82"/>
      <c r="O122" s="83"/>
      <c r="P122" s="159"/>
      <c r="Q122" s="84"/>
      <c r="R122" s="33"/>
      <c r="S122" s="33"/>
      <c r="T122" s="86">
        <f t="shared" ref="T122:T128" si="117">T120+1</f>
        <v>37</v>
      </c>
    </row>
    <row r="123" spans="2:20" s="35" customFormat="1" ht="27" customHeight="1" x14ac:dyDescent="0.15">
      <c r="B123" s="163"/>
      <c r="C123" s="65"/>
      <c r="D123" s="164"/>
      <c r="E123" s="69"/>
      <c r="F123" s="100"/>
      <c r="G123" s="72"/>
      <c r="H123" s="61"/>
      <c r="I123" s="89"/>
      <c r="J123" s="90"/>
      <c r="K123" s="91"/>
      <c r="L123" s="92"/>
      <c r="M123" s="93"/>
      <c r="N123" s="94"/>
      <c r="O123" s="95"/>
      <c r="P123" s="160"/>
      <c r="Q123" s="96"/>
      <c r="R123" s="33"/>
      <c r="S123" s="33"/>
      <c r="T123" s="73"/>
    </row>
    <row r="124" spans="2:20" s="35" customFormat="1" ht="27" customHeight="1" x14ac:dyDescent="0.15">
      <c r="B124" s="161"/>
      <c r="C124" s="28"/>
      <c r="D124" s="162"/>
      <c r="E124" s="98"/>
      <c r="F124" s="99"/>
      <c r="G124" s="70"/>
      <c r="H124" s="74" t="str">
        <f t="shared" ref="H124" si="118">IF(I125="","","(")</f>
        <v/>
      </c>
      <c r="I124" s="77"/>
      <c r="J124" s="78" t="str">
        <f t="shared" ref="J124" si="119">IF(I125="","",")")</f>
        <v/>
      </c>
      <c r="K124" s="79"/>
      <c r="L124" s="80"/>
      <c r="M124" s="81"/>
      <c r="N124" s="82"/>
      <c r="O124" s="83"/>
      <c r="P124" s="159"/>
      <c r="Q124" s="84"/>
      <c r="R124" s="33"/>
      <c r="S124" s="33"/>
      <c r="T124" s="86">
        <f t="shared" si="117"/>
        <v>38</v>
      </c>
    </row>
    <row r="125" spans="2:20" s="35" customFormat="1" ht="27" customHeight="1" x14ac:dyDescent="0.15">
      <c r="B125" s="163"/>
      <c r="C125" s="65"/>
      <c r="D125" s="164"/>
      <c r="E125" s="69"/>
      <c r="F125" s="100"/>
      <c r="G125" s="72"/>
      <c r="H125" s="61"/>
      <c r="I125" s="89"/>
      <c r="J125" s="90"/>
      <c r="K125" s="91"/>
      <c r="L125" s="92"/>
      <c r="M125" s="93"/>
      <c r="N125" s="94"/>
      <c r="O125" s="95"/>
      <c r="P125" s="160"/>
      <c r="Q125" s="96"/>
      <c r="R125" s="33"/>
      <c r="S125" s="33"/>
      <c r="T125" s="73"/>
    </row>
    <row r="126" spans="2:20" s="35" customFormat="1" ht="27" customHeight="1" x14ac:dyDescent="0.15">
      <c r="B126" s="161"/>
      <c r="C126" s="28"/>
      <c r="D126" s="162"/>
      <c r="E126" s="98"/>
      <c r="F126" s="99"/>
      <c r="G126" s="70"/>
      <c r="H126" s="74" t="str">
        <f t="shared" ref="H126" si="120">IF(I127="","","(")</f>
        <v/>
      </c>
      <c r="I126" s="77"/>
      <c r="J126" s="78" t="str">
        <f t="shared" ref="J126" si="121">IF(I127="","",")")</f>
        <v/>
      </c>
      <c r="K126" s="79"/>
      <c r="L126" s="80"/>
      <c r="M126" s="81"/>
      <c r="N126" s="82"/>
      <c r="O126" s="83"/>
      <c r="P126" s="159"/>
      <c r="Q126" s="84"/>
      <c r="R126" s="33"/>
      <c r="S126" s="33"/>
      <c r="T126" s="86">
        <f t="shared" si="117"/>
        <v>39</v>
      </c>
    </row>
    <row r="127" spans="2:20" s="35" customFormat="1" ht="27" customHeight="1" x14ac:dyDescent="0.15">
      <c r="B127" s="163"/>
      <c r="C127" s="65"/>
      <c r="D127" s="164"/>
      <c r="E127" s="69"/>
      <c r="F127" s="100"/>
      <c r="G127" s="72"/>
      <c r="H127" s="61"/>
      <c r="I127" s="89"/>
      <c r="J127" s="90"/>
      <c r="K127" s="91"/>
      <c r="L127" s="92"/>
      <c r="M127" s="93"/>
      <c r="N127" s="94"/>
      <c r="O127" s="95"/>
      <c r="P127" s="160"/>
      <c r="Q127" s="96"/>
      <c r="R127" s="33"/>
      <c r="S127" s="33"/>
      <c r="T127" s="73"/>
    </row>
    <row r="128" spans="2:20" s="35" customFormat="1" ht="27" customHeight="1" x14ac:dyDescent="0.15">
      <c r="B128" s="161"/>
      <c r="C128" s="28"/>
      <c r="D128" s="162"/>
      <c r="E128" s="98"/>
      <c r="F128" s="99"/>
      <c r="G128" s="70"/>
      <c r="H128" s="74" t="str">
        <f t="shared" ref="H128" si="122">IF(I129="","","(")</f>
        <v/>
      </c>
      <c r="I128" s="77"/>
      <c r="J128" s="78" t="str">
        <f t="shared" ref="J128" si="123">IF(I129="","",")")</f>
        <v/>
      </c>
      <c r="K128" s="79"/>
      <c r="L128" s="80"/>
      <c r="M128" s="81"/>
      <c r="N128" s="82"/>
      <c r="O128" s="83"/>
      <c r="P128" s="159"/>
      <c r="Q128" s="84"/>
      <c r="R128" s="33"/>
      <c r="S128" s="33"/>
      <c r="T128" s="86">
        <f t="shared" si="117"/>
        <v>40</v>
      </c>
    </row>
    <row r="129" spans="2:20" s="35" customFormat="1" ht="27" customHeight="1" x14ac:dyDescent="0.15">
      <c r="B129" s="163"/>
      <c r="C129" s="65"/>
      <c r="D129" s="164"/>
      <c r="E129" s="69"/>
      <c r="F129" s="100"/>
      <c r="G129" s="72"/>
      <c r="H129" s="61"/>
      <c r="I129" s="89"/>
      <c r="J129" s="90"/>
      <c r="K129" s="91"/>
      <c r="L129" s="92"/>
      <c r="M129" s="93"/>
      <c r="N129" s="94"/>
      <c r="O129" s="95"/>
      <c r="P129" s="160"/>
      <c r="Q129" s="96"/>
      <c r="R129" s="33"/>
      <c r="S129" s="33"/>
      <c r="T129" s="73"/>
    </row>
    <row r="130" spans="2:20" s="35" customFormat="1" ht="27" customHeight="1" x14ac:dyDescent="0.15">
      <c r="B130" s="161"/>
      <c r="C130" s="28"/>
      <c r="D130" s="162"/>
      <c r="E130" s="98"/>
      <c r="F130" s="99"/>
      <c r="G130" s="70"/>
      <c r="H130" s="74" t="str">
        <f t="shared" ref="H130" si="124">IF(I131="","","(")</f>
        <v/>
      </c>
      <c r="I130" s="77"/>
      <c r="J130" s="78" t="str">
        <f t="shared" ref="J130" si="125">IF(I131="","",")")</f>
        <v/>
      </c>
      <c r="K130" s="79"/>
      <c r="L130" s="80"/>
      <c r="M130" s="81"/>
      <c r="N130" s="82"/>
      <c r="O130" s="83"/>
      <c r="P130" s="159"/>
      <c r="Q130" s="84"/>
      <c r="R130" s="33"/>
      <c r="S130" s="33"/>
      <c r="T130" s="86">
        <f t="shared" ref="T130:T134" si="126">T128+1</f>
        <v>41</v>
      </c>
    </row>
    <row r="131" spans="2:20" s="35" customFormat="1" ht="27" customHeight="1" x14ac:dyDescent="0.15">
      <c r="B131" s="163"/>
      <c r="C131" s="65"/>
      <c r="D131" s="164"/>
      <c r="E131" s="69"/>
      <c r="F131" s="100"/>
      <c r="G131" s="72"/>
      <c r="H131" s="61"/>
      <c r="I131" s="89"/>
      <c r="J131" s="90"/>
      <c r="K131" s="91"/>
      <c r="L131" s="92"/>
      <c r="M131" s="93"/>
      <c r="N131" s="94"/>
      <c r="O131" s="95"/>
      <c r="P131" s="160"/>
      <c r="Q131" s="96"/>
      <c r="R131" s="33"/>
      <c r="S131" s="33"/>
      <c r="T131" s="73"/>
    </row>
    <row r="132" spans="2:20" s="35" customFormat="1" ht="27" customHeight="1" x14ac:dyDescent="0.15">
      <c r="B132" s="161"/>
      <c r="C132" s="28"/>
      <c r="D132" s="162"/>
      <c r="E132" s="98"/>
      <c r="F132" s="99"/>
      <c r="G132" s="70"/>
      <c r="H132" s="74" t="str">
        <f t="shared" ref="H132" si="127">IF(I133="","","(")</f>
        <v/>
      </c>
      <c r="I132" s="77"/>
      <c r="J132" s="78" t="str">
        <f t="shared" ref="J132" si="128">IF(I133="","",")")</f>
        <v/>
      </c>
      <c r="K132" s="79"/>
      <c r="L132" s="80"/>
      <c r="M132" s="81"/>
      <c r="N132" s="82"/>
      <c r="O132" s="83"/>
      <c r="P132" s="159"/>
      <c r="Q132" s="84"/>
      <c r="R132" s="33"/>
      <c r="S132" s="33"/>
      <c r="T132" s="86">
        <f t="shared" si="126"/>
        <v>42</v>
      </c>
    </row>
    <row r="133" spans="2:20" s="35" customFormat="1" ht="27" customHeight="1" x14ac:dyDescent="0.15">
      <c r="B133" s="163"/>
      <c r="C133" s="65"/>
      <c r="D133" s="164"/>
      <c r="E133" s="69"/>
      <c r="F133" s="100"/>
      <c r="G133" s="72"/>
      <c r="H133" s="61"/>
      <c r="I133" s="89"/>
      <c r="J133" s="90"/>
      <c r="K133" s="91"/>
      <c r="L133" s="92"/>
      <c r="M133" s="93"/>
      <c r="N133" s="94"/>
      <c r="O133" s="95"/>
      <c r="P133" s="160"/>
      <c r="Q133" s="96"/>
      <c r="R133" s="33"/>
      <c r="S133" s="33"/>
      <c r="T133" s="73"/>
    </row>
    <row r="134" spans="2:20" s="35" customFormat="1" ht="27" customHeight="1" x14ac:dyDescent="0.15">
      <c r="B134" s="161"/>
      <c r="C134" s="28"/>
      <c r="D134" s="162"/>
      <c r="E134" s="98"/>
      <c r="F134" s="99"/>
      <c r="G134" s="70"/>
      <c r="H134" s="74" t="str">
        <f t="shared" ref="H134" si="129">IF(I135="","","(")</f>
        <v/>
      </c>
      <c r="I134" s="77"/>
      <c r="J134" s="78" t="str">
        <f t="shared" ref="J134" si="130">IF(I135="","",")")</f>
        <v/>
      </c>
      <c r="K134" s="79"/>
      <c r="L134" s="80"/>
      <c r="M134" s="81"/>
      <c r="N134" s="82"/>
      <c r="O134" s="83"/>
      <c r="P134" s="159"/>
      <c r="Q134" s="84"/>
      <c r="R134" s="33"/>
      <c r="S134" s="33"/>
      <c r="T134" s="86">
        <f t="shared" si="126"/>
        <v>43</v>
      </c>
    </row>
    <row r="135" spans="2:20" s="35" customFormat="1" ht="27" customHeight="1" x14ac:dyDescent="0.15">
      <c r="B135" s="163"/>
      <c r="C135" s="65"/>
      <c r="D135" s="164"/>
      <c r="E135" s="69"/>
      <c r="F135" s="100"/>
      <c r="G135" s="72"/>
      <c r="H135" s="61"/>
      <c r="I135" s="89"/>
      <c r="J135" s="90"/>
      <c r="K135" s="91"/>
      <c r="L135" s="92"/>
      <c r="M135" s="93"/>
      <c r="N135" s="94"/>
      <c r="O135" s="95"/>
      <c r="P135" s="160"/>
      <c r="Q135" s="96"/>
      <c r="R135" s="33"/>
      <c r="S135" s="33"/>
      <c r="T135" s="73"/>
    </row>
    <row r="136" spans="2:20" s="35" customFormat="1" ht="27" customHeight="1" x14ac:dyDescent="0.15">
      <c r="B136" s="161"/>
      <c r="C136" s="28"/>
      <c r="D136" s="162"/>
      <c r="E136" s="45"/>
      <c r="F136" s="75"/>
      <c r="G136" s="76"/>
      <c r="H136" s="74" t="str">
        <f t="shared" ref="H136" si="131">IF(I137="","","(")</f>
        <v/>
      </c>
      <c r="I136" s="77"/>
      <c r="J136" s="78" t="str">
        <f t="shared" ref="J136" si="132">IF(I137="","",")")</f>
        <v/>
      </c>
      <c r="K136" s="79"/>
      <c r="L136" s="80"/>
      <c r="M136" s="81"/>
      <c r="N136" s="82"/>
      <c r="O136" s="83"/>
      <c r="P136" s="159"/>
      <c r="Q136" s="84"/>
      <c r="R136" s="85"/>
      <c r="S136" s="85"/>
      <c r="T136" s="86">
        <f t="shared" ref="T136" si="133">T80+1</f>
        <v>17</v>
      </c>
    </row>
    <row r="137" spans="2:20" s="35" customFormat="1" ht="27" customHeight="1" thickBot="1" x14ac:dyDescent="0.2">
      <c r="B137" s="163"/>
      <c r="C137" s="65"/>
      <c r="D137" s="164"/>
      <c r="E137" s="62"/>
      <c r="F137" s="87"/>
      <c r="G137" s="88"/>
      <c r="H137" s="61"/>
      <c r="I137" s="89"/>
      <c r="J137" s="90"/>
      <c r="K137" s="91"/>
      <c r="L137" s="92"/>
      <c r="M137" s="93"/>
      <c r="N137" s="94"/>
      <c r="O137" s="95"/>
      <c r="P137" s="160"/>
      <c r="Q137" s="96"/>
      <c r="R137" s="85"/>
      <c r="S137" s="85"/>
      <c r="T137" s="102"/>
    </row>
  </sheetData>
  <sheetProtection formatCells="0" formatColumns="0" formatRows="0" insertColumns="0" insertRows="0" insertHyperlinks="0" deleteColumns="0" deleteRows="0" sort="0" autoFilter="0" pivotTables="0"/>
  <mergeCells count="7">
    <mergeCell ref="H11:J11"/>
    <mergeCell ref="L11:N11"/>
    <mergeCell ref="I4:K4"/>
    <mergeCell ref="I6:K6"/>
    <mergeCell ref="B10:E10"/>
    <mergeCell ref="H10:J10"/>
    <mergeCell ref="L10:N10"/>
  </mergeCells>
  <phoneticPr fontId="4"/>
  <conditionalFormatting sqref="F4 H4:M4 F6 I6:K6 M6 K12:P137">
    <cfRule type="expression" dxfId="56" priority="31">
      <formula>#REF!=0</formula>
    </cfRule>
  </conditionalFormatting>
  <conditionalFormatting sqref="I12:I137">
    <cfRule type="expression" dxfId="55" priority="4">
      <formula>IF(RIGHT(TEXT(I12,"0.#"),1)=".",FALSE,TRUE)</formula>
    </cfRule>
    <cfRule type="expression" dxfId="54" priority="5">
      <formula>IF(RIGHT(TEXT(I12,"0.#"),1)=".",TRUE,FALSE)</formula>
    </cfRule>
  </conditionalFormatting>
  <conditionalFormatting sqref="O4:Q4">
    <cfRule type="cellIs" dxfId="53" priority="17" operator="equal">
      <formula>$I$4</formula>
    </cfRule>
  </conditionalFormatting>
  <printOptions horizontalCentered="1"/>
  <pageMargins left="0.39370078740157483" right="0" top="0.59055118110236227" bottom="0.39370078740157483" header="0.39370078740157483" footer="0.31496062992125984"/>
  <pageSetup paperSize="9" scale="60" orientation="portrait" r:id="rId1"/>
  <headerFooter scaleWithDoc="0">
    <oddHeader>&amp;L&amp;"ＭＳ 明朝,標準"&amp;10　&amp;R&amp;"ＭＳ 明朝,標準"No．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45834-2AEE-4B96-8A10-1B0D8A927655}">
  <sheetPr>
    <tabColor theme="9" tint="0.79998168889431442"/>
  </sheetPr>
  <dimension ref="B1:T73"/>
  <sheetViews>
    <sheetView view="pageBreakPreview" zoomScale="70" zoomScaleNormal="100" zoomScaleSheetLayoutView="70" workbookViewId="0">
      <selection activeCell="C1" sqref="C1"/>
    </sheetView>
  </sheetViews>
  <sheetFormatPr defaultColWidth="9" defaultRowHeight="24" customHeight="1" x14ac:dyDescent="0.15"/>
  <cols>
    <col min="1" max="1" width="1.625" style="33" customWidth="1"/>
    <col min="2" max="2" width="3.125" style="46" customWidth="1"/>
    <col min="3" max="3" width="3.625" style="37" customWidth="1"/>
    <col min="4" max="4" width="3.125" style="33" customWidth="1"/>
    <col min="5" max="5" width="28.625" style="33" customWidth="1"/>
    <col min="6" max="6" width="25.625" style="33" customWidth="1"/>
    <col min="7" max="7" width="8.625" style="37" customWidth="1"/>
    <col min="8" max="8" width="2.125" style="46" customWidth="1"/>
    <col min="9" max="9" width="10.625" style="47" customWidth="1"/>
    <col min="10" max="10" width="2.125" style="40" customWidth="1"/>
    <col min="11" max="11" width="15.625" style="47" customWidth="1"/>
    <col min="12" max="12" width="2.125" style="46" customWidth="1"/>
    <col min="13" max="13" width="16.625" style="47" customWidth="1"/>
    <col min="14" max="14" width="2.125" style="40" customWidth="1"/>
    <col min="15" max="15" width="9.125" style="37" customWidth="1"/>
    <col min="16" max="16" width="9.125" style="156" hidden="1" customWidth="1"/>
    <col min="17" max="17" width="22.625" style="33" customWidth="1"/>
    <col min="18" max="19" width="1.625" style="33" customWidth="1"/>
    <col min="20" max="20" width="5.625" style="34" customWidth="1"/>
    <col min="21" max="16384" width="9" style="33"/>
  </cols>
  <sheetData>
    <row r="1" spans="2:20" ht="27" customHeight="1" x14ac:dyDescent="0.15">
      <c r="B1" s="27"/>
      <c r="C1" s="28"/>
      <c r="D1" s="29"/>
      <c r="E1" s="29"/>
      <c r="F1" s="29"/>
      <c r="G1" s="28"/>
      <c r="H1" s="30"/>
      <c r="I1" s="31"/>
      <c r="J1" s="32"/>
      <c r="K1" s="31"/>
      <c r="L1" s="30"/>
      <c r="M1" s="31"/>
      <c r="N1" s="32"/>
      <c r="O1" s="28"/>
      <c r="P1" s="155"/>
      <c r="Q1" s="187"/>
    </row>
    <row r="2" spans="2:20" ht="27" customHeight="1" x14ac:dyDescent="0.15">
      <c r="B2" s="166" t="s">
        <v>43</v>
      </c>
      <c r="C2" s="165"/>
      <c r="D2" s="165"/>
      <c r="E2" s="165"/>
      <c r="F2" s="165"/>
      <c r="G2" s="165"/>
      <c r="H2" s="165"/>
      <c r="I2" s="165"/>
      <c r="J2" s="165"/>
      <c r="K2" s="165"/>
      <c r="L2" s="165"/>
      <c r="M2" s="167"/>
      <c r="N2" s="165"/>
      <c r="O2" s="165"/>
      <c r="P2" s="168"/>
      <c r="Q2" s="169"/>
      <c r="T2" s="42"/>
    </row>
    <row r="3" spans="2:20" ht="27" customHeight="1" x14ac:dyDescent="0.15">
      <c r="B3" s="36"/>
      <c r="C3" s="43"/>
      <c r="D3" s="44"/>
      <c r="E3" s="45"/>
      <c r="Q3" s="41"/>
    </row>
    <row r="4" spans="2:20" ht="27" customHeight="1" x14ac:dyDescent="0.15">
      <c r="B4" s="36"/>
      <c r="F4" s="109"/>
      <c r="G4" s="48"/>
      <c r="H4" s="48"/>
      <c r="I4" s="407"/>
      <c r="J4" s="407"/>
      <c r="K4" s="407"/>
      <c r="L4" s="49"/>
      <c r="M4" s="50"/>
      <c r="O4" s="51"/>
      <c r="P4" s="157"/>
      <c r="Q4" s="188"/>
    </row>
    <row r="5" spans="2:20" ht="27" customHeight="1" x14ac:dyDescent="0.6">
      <c r="B5" s="36"/>
      <c r="G5" s="38"/>
      <c r="H5" s="48"/>
      <c r="I5" s="52"/>
      <c r="J5" s="52"/>
      <c r="K5" s="52"/>
      <c r="L5" s="48"/>
      <c r="Q5" s="41"/>
      <c r="T5" s="53"/>
    </row>
    <row r="6" spans="2:20" ht="27" customHeight="1" x14ac:dyDescent="0.6">
      <c r="B6" s="36"/>
      <c r="F6" s="109"/>
      <c r="I6" s="407"/>
      <c r="J6" s="407"/>
      <c r="K6" s="407"/>
      <c r="M6" s="54"/>
      <c r="Q6" s="41"/>
      <c r="T6" s="53"/>
    </row>
    <row r="7" spans="2:20" ht="27" customHeight="1" x14ac:dyDescent="0.15">
      <c r="B7" s="56">
        <v>1</v>
      </c>
      <c r="C7" s="44" t="s">
        <v>12</v>
      </c>
      <c r="D7" s="57" t="str">
        <f>一覧表!E7</f>
        <v>機 器 単 体 費</v>
      </c>
      <c r="E7" s="57"/>
      <c r="F7" s="48"/>
      <c r="I7" s="39"/>
      <c r="J7" s="39"/>
      <c r="K7" s="39"/>
      <c r="M7" s="39"/>
      <c r="Q7" s="41"/>
      <c r="T7" s="55"/>
    </row>
    <row r="8" spans="2:20" ht="27" customHeight="1" x14ac:dyDescent="0.4">
      <c r="B8" s="103" t="s">
        <v>17</v>
      </c>
      <c r="C8" s="44"/>
      <c r="D8" s="57" t="str">
        <f>一覧表!E8</f>
        <v>施設・設備の資材費等（機器製作費）</v>
      </c>
      <c r="E8" s="57"/>
      <c r="K8" s="59"/>
      <c r="Q8" s="41"/>
      <c r="T8" s="60"/>
    </row>
    <row r="9" spans="2:20" ht="27" customHeight="1" thickBot="1" x14ac:dyDescent="0.2">
      <c r="B9" s="61">
        <v>5</v>
      </c>
      <c r="C9" s="62" t="s">
        <v>11</v>
      </c>
      <c r="D9" s="62" t="str">
        <f>一覧表!E13</f>
        <v>ヘッドエンド装置</v>
      </c>
      <c r="E9" s="63"/>
      <c r="F9" s="64"/>
      <c r="G9" s="65"/>
      <c r="H9" s="66"/>
      <c r="I9" s="67"/>
      <c r="J9" s="68"/>
      <c r="K9" s="67"/>
      <c r="L9" s="66"/>
      <c r="M9" s="67"/>
      <c r="N9" s="68"/>
      <c r="O9" s="65"/>
      <c r="P9" s="158"/>
      <c r="Q9" s="69"/>
      <c r="T9" s="58"/>
    </row>
    <row r="10" spans="2:20" ht="27" customHeight="1" x14ac:dyDescent="0.15">
      <c r="B10" s="411" t="s">
        <v>6</v>
      </c>
      <c r="C10" s="412"/>
      <c r="D10" s="412"/>
      <c r="E10" s="413"/>
      <c r="F10" s="171" t="s">
        <v>7</v>
      </c>
      <c r="G10" s="171" t="s">
        <v>8</v>
      </c>
      <c r="H10" s="411" t="s">
        <v>9</v>
      </c>
      <c r="I10" s="412"/>
      <c r="J10" s="413"/>
      <c r="K10" s="172" t="s">
        <v>41</v>
      </c>
      <c r="L10" s="411" t="s">
        <v>42</v>
      </c>
      <c r="M10" s="412"/>
      <c r="N10" s="413"/>
      <c r="O10" s="170" t="s">
        <v>37</v>
      </c>
      <c r="P10" s="173" t="s">
        <v>30</v>
      </c>
      <c r="Q10" s="171" t="s">
        <v>10</v>
      </c>
      <c r="R10" s="37"/>
      <c r="S10" s="37"/>
      <c r="T10" s="71">
        <v>1</v>
      </c>
    </row>
    <row r="11" spans="2:20" ht="27" customHeight="1" x14ac:dyDescent="0.15">
      <c r="B11" s="174"/>
      <c r="C11" s="175"/>
      <c r="D11" s="175"/>
      <c r="E11" s="176"/>
      <c r="F11" s="177"/>
      <c r="G11" s="177"/>
      <c r="H11" s="408"/>
      <c r="I11" s="409"/>
      <c r="J11" s="410"/>
      <c r="K11" s="178"/>
      <c r="L11" s="408"/>
      <c r="M11" s="409"/>
      <c r="N11" s="410"/>
      <c r="O11" s="176" t="s">
        <v>0</v>
      </c>
      <c r="P11" s="179" t="s">
        <v>0</v>
      </c>
      <c r="Q11" s="177"/>
      <c r="R11" s="37"/>
      <c r="S11" s="37"/>
      <c r="T11" s="73"/>
    </row>
    <row r="12" spans="2:20" s="35" customFormat="1" ht="27" customHeight="1" x14ac:dyDescent="0.15">
      <c r="B12" s="161" t="s">
        <v>19</v>
      </c>
      <c r="C12" s="28">
        <v>1</v>
      </c>
      <c r="D12" s="162" t="s">
        <v>20</v>
      </c>
      <c r="E12" s="45" t="s">
        <v>140</v>
      </c>
      <c r="F12" s="75"/>
      <c r="G12" s="76"/>
      <c r="H12" s="74" t="str">
        <f>IF(I13="","","(")</f>
        <v/>
      </c>
      <c r="I12" s="77"/>
      <c r="J12" s="78" t="str">
        <f>IF(I13="","",")")</f>
        <v/>
      </c>
      <c r="K12" s="79"/>
      <c r="L12" s="80"/>
      <c r="M12" s="81"/>
      <c r="N12" s="82"/>
      <c r="O12" s="83"/>
      <c r="P12" s="159"/>
      <c r="Q12" s="84"/>
      <c r="R12" s="85"/>
      <c r="S12" s="85"/>
      <c r="T12" s="86">
        <f>T10+1</f>
        <v>2</v>
      </c>
    </row>
    <row r="13" spans="2:20" s="35" customFormat="1" ht="27" customHeight="1" x14ac:dyDescent="0.15">
      <c r="B13" s="163"/>
      <c r="C13" s="65"/>
      <c r="D13" s="164"/>
      <c r="E13" s="62"/>
      <c r="F13" s="87"/>
      <c r="G13" s="88"/>
      <c r="H13" s="61"/>
      <c r="I13" s="89"/>
      <c r="J13" s="90"/>
      <c r="K13" s="91"/>
      <c r="L13" s="92"/>
      <c r="M13" s="93"/>
      <c r="N13" s="94"/>
      <c r="O13" s="95"/>
      <c r="P13" s="160"/>
      <c r="Q13" s="96"/>
      <c r="R13" s="85"/>
      <c r="S13" s="85"/>
      <c r="T13" s="73"/>
    </row>
    <row r="14" spans="2:20" s="35" customFormat="1" ht="27" customHeight="1" x14ac:dyDescent="0.15">
      <c r="B14" s="161"/>
      <c r="C14" s="264" t="s">
        <v>117</v>
      </c>
      <c r="D14" s="162"/>
      <c r="E14" s="98" t="s">
        <v>116</v>
      </c>
      <c r="F14" s="99"/>
      <c r="G14" s="70"/>
      <c r="H14" s="74" t="str">
        <f t="shared" ref="H14" si="0">IF(I15="","","(")</f>
        <v/>
      </c>
      <c r="I14" s="77"/>
      <c r="J14" s="78" t="str">
        <f t="shared" ref="J14" si="1">IF(I15="","",")")</f>
        <v/>
      </c>
      <c r="K14" s="79"/>
      <c r="L14" s="80"/>
      <c r="M14" s="81"/>
      <c r="N14" s="82"/>
      <c r="O14" s="83"/>
      <c r="P14" s="159"/>
      <c r="Q14" s="84"/>
      <c r="R14" s="33"/>
      <c r="S14" s="33"/>
      <c r="T14" s="86">
        <f t="shared" ref="T14" si="2">T12+1</f>
        <v>3</v>
      </c>
    </row>
    <row r="15" spans="2:20" s="35" customFormat="1" ht="27" customHeight="1" x14ac:dyDescent="0.15">
      <c r="B15" s="163"/>
      <c r="C15" s="65"/>
      <c r="D15" s="164"/>
      <c r="E15" s="69"/>
      <c r="F15" s="100"/>
      <c r="G15" s="72"/>
      <c r="H15" s="61"/>
      <c r="I15" s="89"/>
      <c r="J15" s="90"/>
      <c r="K15" s="91"/>
      <c r="L15" s="92"/>
      <c r="M15" s="93"/>
      <c r="N15" s="94"/>
      <c r="O15" s="95"/>
      <c r="P15" s="160"/>
      <c r="Q15" s="96"/>
      <c r="R15" s="33"/>
      <c r="S15" s="33"/>
      <c r="T15" s="73"/>
    </row>
    <row r="16" spans="2:20" s="35" customFormat="1" ht="27" customHeight="1" x14ac:dyDescent="0.15">
      <c r="B16" s="161"/>
      <c r="C16" s="28">
        <v>1</v>
      </c>
      <c r="D16" s="162" t="s">
        <v>2</v>
      </c>
      <c r="E16" s="45" t="s">
        <v>266</v>
      </c>
      <c r="F16" s="75"/>
      <c r="G16" s="76" t="s">
        <v>143</v>
      </c>
      <c r="H16" s="74" t="str">
        <f t="shared" ref="H16" si="3">IF(I17="","","(")</f>
        <v/>
      </c>
      <c r="I16" s="77">
        <v>1</v>
      </c>
      <c r="J16" s="78" t="str">
        <f t="shared" ref="J16" si="4">IF(I17="","",")")</f>
        <v/>
      </c>
      <c r="K16" s="79"/>
      <c r="L16" s="80"/>
      <c r="M16" s="81"/>
      <c r="N16" s="82"/>
      <c r="O16" s="83"/>
      <c r="P16" s="159"/>
      <c r="Q16" s="84"/>
      <c r="R16" s="33"/>
      <c r="S16" s="33"/>
      <c r="T16" s="86">
        <f t="shared" ref="T16" si="5">T14+1</f>
        <v>4</v>
      </c>
    </row>
    <row r="17" spans="2:20" s="35" customFormat="1" ht="27" customHeight="1" x14ac:dyDescent="0.15">
      <c r="B17" s="163"/>
      <c r="C17" s="65"/>
      <c r="D17" s="164"/>
      <c r="E17" s="62"/>
      <c r="F17" s="97"/>
      <c r="G17" s="88"/>
      <c r="H17" s="61"/>
      <c r="I17" s="89"/>
      <c r="J17" s="90"/>
      <c r="K17" s="91"/>
      <c r="L17" s="92"/>
      <c r="M17" s="93"/>
      <c r="N17" s="94"/>
      <c r="O17" s="95"/>
      <c r="P17" s="160"/>
      <c r="Q17" s="96"/>
      <c r="R17" s="33"/>
      <c r="S17" s="33"/>
      <c r="T17" s="73"/>
    </row>
    <row r="18" spans="2:20" s="35" customFormat="1" ht="27" customHeight="1" x14ac:dyDescent="0.15">
      <c r="B18" s="161"/>
      <c r="C18" s="28">
        <f>C16+1</f>
        <v>2</v>
      </c>
      <c r="D18" s="162" t="s">
        <v>2</v>
      </c>
      <c r="E18" s="45" t="s">
        <v>267</v>
      </c>
      <c r="F18" s="75"/>
      <c r="G18" s="76" t="s">
        <v>96</v>
      </c>
      <c r="H18" s="74" t="str">
        <f t="shared" ref="H18" si="6">IF(I19="","","(")</f>
        <v/>
      </c>
      <c r="I18" s="77">
        <v>1</v>
      </c>
      <c r="J18" s="78" t="str">
        <f t="shared" ref="J18" si="7">IF(I19="","",")")</f>
        <v/>
      </c>
      <c r="K18" s="79"/>
      <c r="L18" s="80"/>
      <c r="M18" s="81"/>
      <c r="N18" s="82"/>
      <c r="O18" s="83"/>
      <c r="P18" s="159"/>
      <c r="Q18" s="84"/>
      <c r="R18" s="33"/>
      <c r="S18" s="33"/>
      <c r="T18" s="86">
        <f t="shared" ref="T18" si="8">T16+1</f>
        <v>5</v>
      </c>
    </row>
    <row r="19" spans="2:20" s="35" customFormat="1" ht="27" customHeight="1" x14ac:dyDescent="0.15">
      <c r="B19" s="163"/>
      <c r="C19" s="65"/>
      <c r="D19" s="164"/>
      <c r="E19" s="62"/>
      <c r="F19" s="97"/>
      <c r="G19" s="88"/>
      <c r="H19" s="61"/>
      <c r="I19" s="89"/>
      <c r="J19" s="90"/>
      <c r="K19" s="91"/>
      <c r="L19" s="92"/>
      <c r="M19" s="93"/>
      <c r="N19" s="94"/>
      <c r="O19" s="95"/>
      <c r="P19" s="160"/>
      <c r="Q19" s="96"/>
      <c r="R19" s="33"/>
      <c r="S19" s="33"/>
      <c r="T19" s="73"/>
    </row>
    <row r="20" spans="2:20" s="35" customFormat="1" ht="27" customHeight="1" x14ac:dyDescent="0.15">
      <c r="B20" s="161"/>
      <c r="C20" s="28">
        <f>C18+1</f>
        <v>3</v>
      </c>
      <c r="D20" s="162" t="s">
        <v>2</v>
      </c>
      <c r="E20" s="45" t="s">
        <v>268</v>
      </c>
      <c r="F20" s="75"/>
      <c r="G20" s="76" t="s">
        <v>96</v>
      </c>
      <c r="H20" s="74" t="str">
        <f t="shared" ref="H20" si="9">IF(I21="","","(")</f>
        <v/>
      </c>
      <c r="I20" s="77">
        <v>1</v>
      </c>
      <c r="J20" s="78" t="str">
        <f t="shared" ref="J20" si="10">IF(I21="","",")")</f>
        <v/>
      </c>
      <c r="K20" s="79"/>
      <c r="L20" s="80"/>
      <c r="M20" s="81"/>
      <c r="N20" s="82"/>
      <c r="O20" s="83"/>
      <c r="P20" s="159"/>
      <c r="Q20" s="84"/>
      <c r="R20" s="33"/>
      <c r="S20" s="33"/>
      <c r="T20" s="86">
        <f t="shared" ref="T20" si="11">T18+1</f>
        <v>6</v>
      </c>
    </row>
    <row r="21" spans="2:20" s="35" customFormat="1" ht="27" customHeight="1" x14ac:dyDescent="0.15">
      <c r="B21" s="163"/>
      <c r="C21" s="65"/>
      <c r="D21" s="164"/>
      <c r="E21" s="62"/>
      <c r="F21" s="97"/>
      <c r="G21" s="88"/>
      <c r="H21" s="61"/>
      <c r="I21" s="89"/>
      <c r="J21" s="90"/>
      <c r="K21" s="91"/>
      <c r="L21" s="92"/>
      <c r="M21" s="93"/>
      <c r="N21" s="94"/>
      <c r="O21" s="95"/>
      <c r="P21" s="160"/>
      <c r="Q21" s="96"/>
      <c r="R21" s="33"/>
      <c r="S21" s="33"/>
      <c r="T21" s="73"/>
    </row>
    <row r="22" spans="2:20" s="35" customFormat="1" ht="27" customHeight="1" x14ac:dyDescent="0.15">
      <c r="B22" s="161"/>
      <c r="C22" s="28">
        <f>C20+1</f>
        <v>4</v>
      </c>
      <c r="D22" s="162" t="s">
        <v>2</v>
      </c>
      <c r="E22" s="45" t="s">
        <v>269</v>
      </c>
      <c r="F22" s="75"/>
      <c r="G22" s="76" t="s">
        <v>96</v>
      </c>
      <c r="H22" s="74" t="str">
        <f t="shared" ref="H22" si="12">IF(I23="","","(")</f>
        <v/>
      </c>
      <c r="I22" s="77">
        <v>1</v>
      </c>
      <c r="J22" s="78" t="str">
        <f t="shared" ref="J22" si="13">IF(I23="","",")")</f>
        <v/>
      </c>
      <c r="K22" s="79"/>
      <c r="L22" s="80"/>
      <c r="M22" s="81"/>
      <c r="N22" s="82"/>
      <c r="O22" s="83"/>
      <c r="P22" s="159"/>
      <c r="Q22" s="84"/>
      <c r="R22" s="33"/>
      <c r="S22" s="33"/>
      <c r="T22" s="86">
        <f t="shared" ref="T22" si="14">T20+1</f>
        <v>7</v>
      </c>
    </row>
    <row r="23" spans="2:20" s="35" customFormat="1" ht="27" customHeight="1" x14ac:dyDescent="0.15">
      <c r="B23" s="163"/>
      <c r="C23" s="65"/>
      <c r="D23" s="164"/>
      <c r="E23" s="62"/>
      <c r="F23" s="97"/>
      <c r="G23" s="88"/>
      <c r="H23" s="61"/>
      <c r="I23" s="89"/>
      <c r="J23" s="90"/>
      <c r="K23" s="91"/>
      <c r="L23" s="92"/>
      <c r="M23" s="93"/>
      <c r="N23" s="94"/>
      <c r="O23" s="95"/>
      <c r="P23" s="160"/>
      <c r="Q23" s="96"/>
      <c r="R23" s="33"/>
      <c r="S23" s="33"/>
      <c r="T23" s="73"/>
    </row>
    <row r="24" spans="2:20" s="35" customFormat="1" ht="27" customHeight="1" x14ac:dyDescent="0.15">
      <c r="B24" s="161"/>
      <c r="C24" s="28">
        <f>C22+1</f>
        <v>5</v>
      </c>
      <c r="D24" s="162" t="s">
        <v>2</v>
      </c>
      <c r="E24" s="45" t="s">
        <v>141</v>
      </c>
      <c r="F24" s="75"/>
      <c r="G24" s="76" t="s">
        <v>96</v>
      </c>
      <c r="H24" s="74" t="str">
        <f t="shared" ref="H24" si="15">IF(I25="","","(")</f>
        <v/>
      </c>
      <c r="I24" s="77">
        <v>1</v>
      </c>
      <c r="J24" s="78" t="str">
        <f t="shared" ref="J24" si="16">IF(I25="","",")")</f>
        <v/>
      </c>
      <c r="K24" s="79"/>
      <c r="L24" s="80"/>
      <c r="M24" s="81"/>
      <c r="N24" s="82"/>
      <c r="O24" s="83"/>
      <c r="P24" s="159"/>
      <c r="Q24" s="84"/>
      <c r="R24" s="33"/>
      <c r="S24" s="33"/>
      <c r="T24" s="86">
        <f t="shared" ref="T24" si="17">T22+1</f>
        <v>8</v>
      </c>
    </row>
    <row r="25" spans="2:20" s="35" customFormat="1" ht="27" customHeight="1" x14ac:dyDescent="0.15">
      <c r="B25" s="163"/>
      <c r="C25" s="65"/>
      <c r="D25" s="164"/>
      <c r="E25" s="62"/>
      <c r="F25" s="97"/>
      <c r="G25" s="88"/>
      <c r="H25" s="61"/>
      <c r="I25" s="89"/>
      <c r="J25" s="90"/>
      <c r="K25" s="91"/>
      <c r="L25" s="92"/>
      <c r="M25" s="93"/>
      <c r="N25" s="94"/>
      <c r="O25" s="95"/>
      <c r="P25" s="160"/>
      <c r="Q25" s="96"/>
      <c r="R25" s="33"/>
      <c r="S25" s="33"/>
      <c r="T25" s="73"/>
    </row>
    <row r="26" spans="2:20" s="35" customFormat="1" ht="27" customHeight="1" x14ac:dyDescent="0.15">
      <c r="B26" s="161"/>
      <c r="C26" s="264" t="s">
        <v>125</v>
      </c>
      <c r="D26" s="162"/>
      <c r="E26" s="98" t="s">
        <v>126</v>
      </c>
      <c r="F26" s="99"/>
      <c r="G26" s="70"/>
      <c r="H26" s="74" t="str">
        <f t="shared" ref="H26" si="18">IF(I27="","","(")</f>
        <v/>
      </c>
      <c r="I26" s="77"/>
      <c r="J26" s="78" t="str">
        <f t="shared" ref="J26" si="19">IF(I27="","",")")</f>
        <v/>
      </c>
      <c r="K26" s="79"/>
      <c r="L26" s="80"/>
      <c r="M26" s="81"/>
      <c r="N26" s="82"/>
      <c r="O26" s="83"/>
      <c r="P26" s="159"/>
      <c r="Q26" s="84"/>
      <c r="R26" s="33"/>
      <c r="S26" s="33"/>
      <c r="T26" s="86">
        <f t="shared" ref="T26" si="20">T24+1</f>
        <v>9</v>
      </c>
    </row>
    <row r="27" spans="2:20" s="35" customFormat="1" ht="27" customHeight="1" x14ac:dyDescent="0.15">
      <c r="B27" s="163"/>
      <c r="C27" s="65"/>
      <c r="D27" s="164"/>
      <c r="E27" s="69"/>
      <c r="F27" s="100"/>
      <c r="G27" s="72"/>
      <c r="H27" s="61"/>
      <c r="I27" s="89"/>
      <c r="J27" s="90"/>
      <c r="K27" s="91"/>
      <c r="L27" s="92"/>
      <c r="M27" s="93"/>
      <c r="N27" s="94"/>
      <c r="O27" s="95"/>
      <c r="P27" s="160"/>
      <c r="Q27" s="96"/>
      <c r="R27" s="33"/>
      <c r="S27" s="33"/>
      <c r="T27" s="73"/>
    </row>
    <row r="28" spans="2:20" s="35" customFormat="1" ht="27" customHeight="1" x14ac:dyDescent="0.15">
      <c r="B28" s="161"/>
      <c r="C28" s="28">
        <v>1</v>
      </c>
      <c r="D28" s="162" t="s">
        <v>2</v>
      </c>
      <c r="E28" s="45" t="s">
        <v>270</v>
      </c>
      <c r="F28" s="75"/>
      <c r="G28" s="76" t="s">
        <v>143</v>
      </c>
      <c r="H28" s="74" t="str">
        <f t="shared" ref="H28" si="21">IF(I29="","","(")</f>
        <v/>
      </c>
      <c r="I28" s="77">
        <v>1</v>
      </c>
      <c r="J28" s="78" t="str">
        <f t="shared" ref="J28" si="22">IF(I29="","",")")</f>
        <v/>
      </c>
      <c r="K28" s="79"/>
      <c r="L28" s="80"/>
      <c r="M28" s="81"/>
      <c r="N28" s="82"/>
      <c r="O28" s="83"/>
      <c r="P28" s="159"/>
      <c r="Q28" s="84"/>
      <c r="R28" s="33"/>
      <c r="S28" s="33"/>
      <c r="T28" s="86">
        <f t="shared" ref="T28" si="23">T26+1</f>
        <v>10</v>
      </c>
    </row>
    <row r="29" spans="2:20" s="35" customFormat="1" ht="27" customHeight="1" x14ac:dyDescent="0.15">
      <c r="B29" s="163"/>
      <c r="C29" s="65"/>
      <c r="D29" s="164"/>
      <c r="E29" s="62"/>
      <c r="F29" s="97"/>
      <c r="G29" s="88"/>
      <c r="H29" s="61"/>
      <c r="I29" s="89"/>
      <c r="J29" s="90"/>
      <c r="K29" s="91"/>
      <c r="L29" s="92"/>
      <c r="M29" s="93"/>
      <c r="N29" s="94"/>
      <c r="O29" s="95"/>
      <c r="P29" s="160"/>
      <c r="Q29" s="96"/>
      <c r="R29" s="33"/>
      <c r="S29" s="33"/>
      <c r="T29" s="73"/>
    </row>
    <row r="30" spans="2:20" s="35" customFormat="1" ht="27" customHeight="1" x14ac:dyDescent="0.15">
      <c r="B30" s="161"/>
      <c r="C30" s="28">
        <f>C28+1</f>
        <v>2</v>
      </c>
      <c r="D30" s="162" t="s">
        <v>2</v>
      </c>
      <c r="E30" s="45" t="s">
        <v>271</v>
      </c>
      <c r="F30" s="75"/>
      <c r="G30" s="76" t="s">
        <v>96</v>
      </c>
      <c r="H30" s="74" t="str">
        <f t="shared" ref="H30" si="24">IF(I31="","","(")</f>
        <v/>
      </c>
      <c r="I30" s="77">
        <v>1</v>
      </c>
      <c r="J30" s="78" t="str">
        <f t="shared" ref="J30" si="25">IF(I31="","",")")</f>
        <v/>
      </c>
      <c r="K30" s="79"/>
      <c r="L30" s="80"/>
      <c r="M30" s="81"/>
      <c r="N30" s="82"/>
      <c r="O30" s="83"/>
      <c r="P30" s="159"/>
      <c r="Q30" s="84"/>
      <c r="R30" s="33"/>
      <c r="S30" s="33"/>
      <c r="T30" s="86">
        <f t="shared" ref="T30" si="26">T28+1</f>
        <v>11</v>
      </c>
    </row>
    <row r="31" spans="2:20" s="35" customFormat="1" ht="27" customHeight="1" x14ac:dyDescent="0.15">
      <c r="B31" s="163"/>
      <c r="C31" s="65"/>
      <c r="D31" s="164"/>
      <c r="E31" s="62"/>
      <c r="F31" s="97"/>
      <c r="G31" s="88"/>
      <c r="H31" s="61"/>
      <c r="I31" s="89"/>
      <c r="J31" s="90"/>
      <c r="K31" s="91"/>
      <c r="L31" s="92"/>
      <c r="M31" s="93"/>
      <c r="N31" s="94"/>
      <c r="O31" s="95"/>
      <c r="P31" s="160"/>
      <c r="Q31" s="96"/>
      <c r="R31" s="33"/>
      <c r="S31" s="33"/>
      <c r="T31" s="73"/>
    </row>
    <row r="32" spans="2:20" s="35" customFormat="1" ht="27" customHeight="1" x14ac:dyDescent="0.15">
      <c r="B32" s="161"/>
      <c r="C32" s="28">
        <f>C30+1</f>
        <v>3</v>
      </c>
      <c r="D32" s="162" t="s">
        <v>2</v>
      </c>
      <c r="E32" s="45" t="s">
        <v>142</v>
      </c>
      <c r="F32" s="75"/>
      <c r="G32" s="76" t="s">
        <v>96</v>
      </c>
      <c r="H32" s="74" t="str">
        <f t="shared" ref="H32" si="27">IF(I33="","","(")</f>
        <v/>
      </c>
      <c r="I32" s="77">
        <v>1</v>
      </c>
      <c r="J32" s="78" t="str">
        <f t="shared" ref="J32" si="28">IF(I33="","",")")</f>
        <v/>
      </c>
      <c r="K32" s="79"/>
      <c r="L32" s="80"/>
      <c r="M32" s="81"/>
      <c r="N32" s="82"/>
      <c r="O32" s="83"/>
      <c r="P32" s="159"/>
      <c r="Q32" s="84"/>
      <c r="R32" s="33"/>
      <c r="S32" s="33"/>
      <c r="T32" s="86">
        <f t="shared" ref="T32" si="29">T30+1</f>
        <v>12</v>
      </c>
    </row>
    <row r="33" spans="2:20" s="35" customFormat="1" ht="27" customHeight="1" x14ac:dyDescent="0.15">
      <c r="B33" s="163"/>
      <c r="C33" s="65"/>
      <c r="D33" s="164"/>
      <c r="E33" s="62"/>
      <c r="F33" s="97"/>
      <c r="G33" s="88"/>
      <c r="H33" s="61"/>
      <c r="I33" s="89"/>
      <c r="J33" s="90"/>
      <c r="K33" s="91"/>
      <c r="L33" s="92"/>
      <c r="M33" s="93"/>
      <c r="N33" s="94"/>
      <c r="O33" s="95"/>
      <c r="P33" s="160"/>
      <c r="Q33" s="96"/>
      <c r="R33" s="33"/>
      <c r="S33" s="33"/>
      <c r="T33" s="73"/>
    </row>
    <row r="34" spans="2:20" s="35" customFormat="1" ht="27" customHeight="1" x14ac:dyDescent="0.15">
      <c r="B34" s="161"/>
      <c r="C34" s="28"/>
      <c r="D34" s="162"/>
      <c r="E34" s="45"/>
      <c r="F34" s="75"/>
      <c r="G34" s="76"/>
      <c r="H34" s="74" t="str">
        <f t="shared" ref="H34" si="30">IF(I35="","","(")</f>
        <v/>
      </c>
      <c r="I34" s="77"/>
      <c r="J34" s="78" t="str">
        <f t="shared" ref="J34" si="31">IF(I35="","",")")</f>
        <v/>
      </c>
      <c r="K34" s="79"/>
      <c r="L34" s="80"/>
      <c r="M34" s="81"/>
      <c r="N34" s="82"/>
      <c r="O34" s="83"/>
      <c r="P34" s="159"/>
      <c r="Q34" s="84"/>
      <c r="R34" s="85"/>
      <c r="S34" s="85"/>
      <c r="T34" s="86">
        <f t="shared" ref="T34" si="32">T32+1</f>
        <v>13</v>
      </c>
    </row>
    <row r="35" spans="2:20" s="35" customFormat="1" ht="27" customHeight="1" x14ac:dyDescent="0.15">
      <c r="B35" s="163"/>
      <c r="C35" s="65"/>
      <c r="D35" s="164"/>
      <c r="E35" s="62"/>
      <c r="F35" s="87"/>
      <c r="G35" s="88"/>
      <c r="H35" s="61"/>
      <c r="I35" s="89"/>
      <c r="J35" s="90"/>
      <c r="K35" s="91"/>
      <c r="L35" s="92"/>
      <c r="M35" s="93"/>
      <c r="N35" s="94"/>
      <c r="O35" s="95"/>
      <c r="P35" s="160"/>
      <c r="Q35" s="96"/>
      <c r="R35" s="85"/>
      <c r="S35" s="85"/>
      <c r="T35" s="73"/>
    </row>
    <row r="36" spans="2:20" s="35" customFormat="1" ht="27" customHeight="1" x14ac:dyDescent="0.15">
      <c r="B36" s="161"/>
      <c r="C36" s="28"/>
      <c r="D36" s="162"/>
      <c r="E36" s="45" t="s">
        <v>3</v>
      </c>
      <c r="F36" s="75"/>
      <c r="G36" s="76"/>
      <c r="H36" s="74" t="str">
        <f t="shared" ref="H36" si="33">IF(I37="","","(")</f>
        <v/>
      </c>
      <c r="I36" s="77"/>
      <c r="J36" s="78" t="str">
        <f t="shared" ref="J36" si="34">IF(I37="","",")")</f>
        <v/>
      </c>
      <c r="K36" s="79"/>
      <c r="L36" s="80"/>
      <c r="M36" s="81"/>
      <c r="N36" s="82"/>
      <c r="O36" s="83"/>
      <c r="P36" s="159"/>
      <c r="Q36" s="84"/>
      <c r="R36" s="33"/>
      <c r="S36" s="33"/>
      <c r="T36" s="86">
        <f t="shared" ref="T36" si="35">T34+1</f>
        <v>14</v>
      </c>
    </row>
    <row r="37" spans="2:20" s="35" customFormat="1" ht="27" customHeight="1" x14ac:dyDescent="0.15">
      <c r="B37" s="163"/>
      <c r="C37" s="65"/>
      <c r="D37" s="164"/>
      <c r="E37" s="63"/>
      <c r="F37" s="87"/>
      <c r="G37" s="88"/>
      <c r="H37" s="61"/>
      <c r="I37" s="89"/>
      <c r="J37" s="90"/>
      <c r="K37" s="91"/>
      <c r="L37" s="92"/>
      <c r="M37" s="93"/>
      <c r="N37" s="94"/>
      <c r="O37" s="95"/>
      <c r="P37" s="160"/>
      <c r="Q37" s="96"/>
      <c r="R37" s="33"/>
      <c r="S37" s="33"/>
      <c r="T37" s="73"/>
    </row>
    <row r="38" spans="2:20" s="35" customFormat="1" ht="27" customHeight="1" x14ac:dyDescent="0.15">
      <c r="B38" s="161"/>
      <c r="C38" s="28"/>
      <c r="D38" s="162"/>
      <c r="E38" s="45"/>
      <c r="F38" s="75"/>
      <c r="G38" s="76"/>
      <c r="H38" s="74" t="str">
        <f t="shared" ref="H38" si="36">IF(I39="","","(")</f>
        <v/>
      </c>
      <c r="I38" s="77"/>
      <c r="J38" s="78" t="str">
        <f t="shared" ref="J38" si="37">IF(I39="","",")")</f>
        <v/>
      </c>
      <c r="K38" s="79"/>
      <c r="L38" s="80"/>
      <c r="M38" s="81"/>
      <c r="N38" s="82"/>
      <c r="O38" s="83"/>
      <c r="P38" s="159"/>
      <c r="Q38" s="84"/>
      <c r="R38" s="85"/>
      <c r="S38" s="85"/>
      <c r="T38" s="86">
        <f t="shared" ref="T38" si="38">T36+1</f>
        <v>15</v>
      </c>
    </row>
    <row r="39" spans="2:20" s="35" customFormat="1" ht="27" customHeight="1" x14ac:dyDescent="0.15">
      <c r="B39" s="163"/>
      <c r="C39" s="65"/>
      <c r="D39" s="164"/>
      <c r="E39" s="62"/>
      <c r="F39" s="87"/>
      <c r="G39" s="88"/>
      <c r="H39" s="61"/>
      <c r="I39" s="89"/>
      <c r="J39" s="90"/>
      <c r="K39" s="91"/>
      <c r="L39" s="92"/>
      <c r="M39" s="93"/>
      <c r="N39" s="94"/>
      <c r="O39" s="95"/>
      <c r="P39" s="160"/>
      <c r="Q39" s="96"/>
      <c r="R39" s="85"/>
      <c r="S39" s="85"/>
      <c r="T39" s="73"/>
    </row>
    <row r="40" spans="2:20" s="35" customFormat="1" ht="27" customHeight="1" x14ac:dyDescent="0.15">
      <c r="B40" s="161"/>
      <c r="C40" s="28"/>
      <c r="D40" s="162"/>
      <c r="E40" s="98"/>
      <c r="F40" s="99"/>
      <c r="G40" s="70"/>
      <c r="H40" s="74" t="str">
        <f t="shared" ref="H40" si="39">IF(I41="","","(")</f>
        <v/>
      </c>
      <c r="I40" s="77"/>
      <c r="J40" s="78" t="str">
        <f t="shared" ref="J40" si="40">IF(I41="","",")")</f>
        <v/>
      </c>
      <c r="K40" s="79"/>
      <c r="L40" s="80"/>
      <c r="M40" s="81"/>
      <c r="N40" s="82"/>
      <c r="O40" s="83"/>
      <c r="P40" s="159"/>
      <c r="Q40" s="84"/>
      <c r="R40" s="33"/>
      <c r="S40" s="33"/>
      <c r="T40" s="86">
        <f t="shared" ref="T40" si="41">T38+1</f>
        <v>16</v>
      </c>
    </row>
    <row r="41" spans="2:20" s="35" customFormat="1" ht="27" customHeight="1" x14ac:dyDescent="0.15">
      <c r="B41" s="163"/>
      <c r="C41" s="65"/>
      <c r="D41" s="164"/>
      <c r="E41" s="69"/>
      <c r="F41" s="100"/>
      <c r="G41" s="72"/>
      <c r="H41" s="61"/>
      <c r="I41" s="89"/>
      <c r="J41" s="90"/>
      <c r="K41" s="91"/>
      <c r="L41" s="92"/>
      <c r="M41" s="93"/>
      <c r="N41" s="94"/>
      <c r="O41" s="95"/>
      <c r="P41" s="160"/>
      <c r="Q41" s="96"/>
      <c r="R41" s="33"/>
      <c r="S41" s="33"/>
      <c r="T41" s="73"/>
    </row>
    <row r="42" spans="2:20" s="35" customFormat="1" ht="27" customHeight="1" x14ac:dyDescent="0.15">
      <c r="B42" s="161"/>
      <c r="C42" s="28"/>
      <c r="D42" s="162"/>
      <c r="E42" s="45" t="s">
        <v>5</v>
      </c>
      <c r="F42" s="75"/>
      <c r="G42" s="76"/>
      <c r="H42" s="74" t="str">
        <f t="shared" ref="H42" si="42">IF(I43="","","(")</f>
        <v/>
      </c>
      <c r="I42" s="77"/>
      <c r="J42" s="78" t="str">
        <f t="shared" ref="J42" si="43">IF(I43="","",")")</f>
        <v/>
      </c>
      <c r="K42" s="79"/>
      <c r="L42" s="80"/>
      <c r="M42" s="81"/>
      <c r="N42" s="82"/>
      <c r="O42" s="83"/>
      <c r="P42" s="159"/>
      <c r="Q42" s="101"/>
      <c r="R42" s="33"/>
      <c r="S42" s="33"/>
      <c r="T42" s="86">
        <f t="shared" ref="T42" si="44">T40+1</f>
        <v>17</v>
      </c>
    </row>
    <row r="43" spans="2:20" s="35" customFormat="1" ht="27" customHeight="1" x14ac:dyDescent="0.15">
      <c r="B43" s="163"/>
      <c r="C43" s="65"/>
      <c r="D43" s="164"/>
      <c r="E43" s="62"/>
      <c r="F43" s="97"/>
      <c r="G43" s="88"/>
      <c r="H43" s="61"/>
      <c r="I43" s="89"/>
      <c r="J43" s="90"/>
      <c r="K43" s="91"/>
      <c r="L43" s="92"/>
      <c r="M43" s="93"/>
      <c r="N43" s="94"/>
      <c r="O43" s="95"/>
      <c r="P43" s="160"/>
      <c r="Q43" s="96"/>
      <c r="R43" s="33"/>
      <c r="S43" s="33"/>
      <c r="T43" s="73"/>
    </row>
    <row r="44" spans="2:20" s="35" customFormat="1" ht="27" customHeight="1" x14ac:dyDescent="0.15">
      <c r="B44" s="161"/>
      <c r="C44" s="28"/>
      <c r="D44" s="162"/>
      <c r="E44" s="45"/>
      <c r="F44" s="75"/>
      <c r="G44" s="76"/>
      <c r="H44" s="74" t="str">
        <f t="shared" ref="H44" si="45">IF(I45="","","(")</f>
        <v/>
      </c>
      <c r="I44" s="77"/>
      <c r="J44" s="78" t="str">
        <f t="shared" ref="J44" si="46">IF(I45="","",")")</f>
        <v/>
      </c>
      <c r="K44" s="79"/>
      <c r="L44" s="80"/>
      <c r="M44" s="81"/>
      <c r="N44" s="82"/>
      <c r="O44" s="83"/>
      <c r="P44" s="159"/>
      <c r="Q44" s="84"/>
      <c r="R44" s="85"/>
      <c r="S44" s="85"/>
      <c r="T44" s="86">
        <f t="shared" ref="T44" si="47">T42+1</f>
        <v>18</v>
      </c>
    </row>
    <row r="45" spans="2:20" s="35" customFormat="1" ht="27" customHeight="1" x14ac:dyDescent="0.15">
      <c r="B45" s="163"/>
      <c r="C45" s="65"/>
      <c r="D45" s="164"/>
      <c r="E45" s="62"/>
      <c r="F45" s="87"/>
      <c r="G45" s="88"/>
      <c r="H45" s="61"/>
      <c r="I45" s="89"/>
      <c r="J45" s="90"/>
      <c r="K45" s="91"/>
      <c r="L45" s="92"/>
      <c r="M45" s="93"/>
      <c r="N45" s="94"/>
      <c r="O45" s="95"/>
      <c r="P45" s="160"/>
      <c r="Q45" s="96"/>
      <c r="R45" s="85"/>
      <c r="S45" s="85"/>
      <c r="T45" s="73"/>
    </row>
    <row r="46" spans="2:20" s="35" customFormat="1" ht="27" customHeight="1" x14ac:dyDescent="0.15">
      <c r="B46" s="161"/>
      <c r="C46" s="28"/>
      <c r="D46" s="162"/>
      <c r="E46" s="98"/>
      <c r="F46" s="99"/>
      <c r="G46" s="70"/>
      <c r="H46" s="74" t="str">
        <f t="shared" ref="H46" si="48">IF(I47="","","(")</f>
        <v/>
      </c>
      <c r="I46" s="77"/>
      <c r="J46" s="78" t="str">
        <f t="shared" ref="J46" si="49">IF(I47="","",")")</f>
        <v/>
      </c>
      <c r="K46" s="79"/>
      <c r="L46" s="80"/>
      <c r="M46" s="81"/>
      <c r="N46" s="82"/>
      <c r="O46" s="83"/>
      <c r="P46" s="159"/>
      <c r="Q46" s="84"/>
      <c r="R46" s="33"/>
      <c r="S46" s="33"/>
      <c r="T46" s="86">
        <f t="shared" ref="T46" si="50">T44+1</f>
        <v>19</v>
      </c>
    </row>
    <row r="47" spans="2:20" s="35" customFormat="1" ht="27" customHeight="1" x14ac:dyDescent="0.15">
      <c r="B47" s="163"/>
      <c r="C47" s="65"/>
      <c r="D47" s="164"/>
      <c r="E47" s="69"/>
      <c r="F47" s="100"/>
      <c r="G47" s="72"/>
      <c r="H47" s="61"/>
      <c r="I47" s="89"/>
      <c r="J47" s="90"/>
      <c r="K47" s="91"/>
      <c r="L47" s="92"/>
      <c r="M47" s="93"/>
      <c r="N47" s="94"/>
      <c r="O47" s="95"/>
      <c r="P47" s="160"/>
      <c r="Q47" s="96"/>
      <c r="R47" s="33"/>
      <c r="S47" s="33"/>
      <c r="T47" s="73"/>
    </row>
    <row r="48" spans="2:20" s="35" customFormat="1" ht="27" customHeight="1" x14ac:dyDescent="0.15">
      <c r="B48" s="161"/>
      <c r="C48" s="28"/>
      <c r="D48" s="162"/>
      <c r="E48" s="98"/>
      <c r="F48" s="99"/>
      <c r="G48" s="70"/>
      <c r="H48" s="74" t="str">
        <f t="shared" ref="H48" si="51">IF(I49="","","(")</f>
        <v/>
      </c>
      <c r="I48" s="77"/>
      <c r="J48" s="78" t="str">
        <f t="shared" ref="J48" si="52">IF(I49="","",")")</f>
        <v/>
      </c>
      <c r="K48" s="79"/>
      <c r="L48" s="80"/>
      <c r="M48" s="81"/>
      <c r="N48" s="82"/>
      <c r="O48" s="83"/>
      <c r="P48" s="159"/>
      <c r="Q48" s="84"/>
      <c r="R48" s="33"/>
      <c r="S48" s="33"/>
      <c r="T48" s="86">
        <f t="shared" ref="T48" si="53">T46+1</f>
        <v>20</v>
      </c>
    </row>
    <row r="49" spans="2:20" s="35" customFormat="1" ht="27" customHeight="1" x14ac:dyDescent="0.15">
      <c r="B49" s="163"/>
      <c r="C49" s="65"/>
      <c r="D49" s="164"/>
      <c r="E49" s="69"/>
      <c r="F49" s="100"/>
      <c r="G49" s="72"/>
      <c r="H49" s="61"/>
      <c r="I49" s="89"/>
      <c r="J49" s="90"/>
      <c r="K49" s="91"/>
      <c r="L49" s="92"/>
      <c r="M49" s="93"/>
      <c r="N49" s="94"/>
      <c r="O49" s="95"/>
      <c r="P49" s="160"/>
      <c r="Q49" s="96"/>
      <c r="R49" s="33"/>
      <c r="S49" s="33"/>
      <c r="T49" s="73"/>
    </row>
    <row r="50" spans="2:20" s="35" customFormat="1" ht="27" customHeight="1" x14ac:dyDescent="0.15">
      <c r="B50" s="161"/>
      <c r="C50" s="28"/>
      <c r="D50" s="162"/>
      <c r="E50" s="98"/>
      <c r="F50" s="99"/>
      <c r="G50" s="70"/>
      <c r="H50" s="74" t="str">
        <f t="shared" ref="H50" si="54">IF(I51="","","(")</f>
        <v/>
      </c>
      <c r="I50" s="77"/>
      <c r="J50" s="78" t="str">
        <f t="shared" ref="J50" si="55">IF(I51="","",")")</f>
        <v/>
      </c>
      <c r="K50" s="79"/>
      <c r="L50" s="80"/>
      <c r="M50" s="81"/>
      <c r="N50" s="82"/>
      <c r="O50" s="83"/>
      <c r="P50" s="159"/>
      <c r="Q50" s="84"/>
      <c r="R50" s="33"/>
      <c r="S50" s="33"/>
      <c r="T50" s="86">
        <f t="shared" ref="T50" si="56">T48+1</f>
        <v>21</v>
      </c>
    </row>
    <row r="51" spans="2:20" s="35" customFormat="1" ht="27" customHeight="1" x14ac:dyDescent="0.15">
      <c r="B51" s="163"/>
      <c r="C51" s="65"/>
      <c r="D51" s="164"/>
      <c r="E51" s="69"/>
      <c r="F51" s="100"/>
      <c r="G51" s="72"/>
      <c r="H51" s="61"/>
      <c r="I51" s="89"/>
      <c r="J51" s="90"/>
      <c r="K51" s="91"/>
      <c r="L51" s="92"/>
      <c r="M51" s="93"/>
      <c r="N51" s="94"/>
      <c r="O51" s="95"/>
      <c r="P51" s="160"/>
      <c r="Q51" s="96"/>
      <c r="R51" s="33"/>
      <c r="S51" s="33"/>
      <c r="T51" s="73"/>
    </row>
    <row r="52" spans="2:20" s="35" customFormat="1" ht="27" customHeight="1" x14ac:dyDescent="0.15">
      <c r="B52" s="161"/>
      <c r="C52" s="28"/>
      <c r="D52" s="162"/>
      <c r="E52" s="98"/>
      <c r="F52" s="99"/>
      <c r="G52" s="70"/>
      <c r="H52" s="74" t="str">
        <f t="shared" ref="H52" si="57">IF(I53="","","(")</f>
        <v/>
      </c>
      <c r="I52" s="77"/>
      <c r="J52" s="78" t="str">
        <f t="shared" ref="J52" si="58">IF(I53="","",")")</f>
        <v/>
      </c>
      <c r="K52" s="79"/>
      <c r="L52" s="80"/>
      <c r="M52" s="81"/>
      <c r="N52" s="82"/>
      <c r="O52" s="83"/>
      <c r="P52" s="159"/>
      <c r="Q52" s="84"/>
      <c r="R52" s="33"/>
      <c r="S52" s="33"/>
      <c r="T52" s="86">
        <f t="shared" ref="T52" si="59">T50+1</f>
        <v>22</v>
      </c>
    </row>
    <row r="53" spans="2:20" s="35" customFormat="1" ht="27" customHeight="1" x14ac:dyDescent="0.15">
      <c r="B53" s="163"/>
      <c r="C53" s="65"/>
      <c r="D53" s="164"/>
      <c r="E53" s="69"/>
      <c r="F53" s="100"/>
      <c r="G53" s="72"/>
      <c r="H53" s="61"/>
      <c r="I53" s="89"/>
      <c r="J53" s="90"/>
      <c r="K53" s="91"/>
      <c r="L53" s="92"/>
      <c r="M53" s="93"/>
      <c r="N53" s="94"/>
      <c r="O53" s="95"/>
      <c r="P53" s="160"/>
      <c r="Q53" s="96"/>
      <c r="R53" s="33"/>
      <c r="S53" s="33"/>
      <c r="T53" s="73"/>
    </row>
    <row r="54" spans="2:20" s="35" customFormat="1" ht="27" customHeight="1" x14ac:dyDescent="0.15">
      <c r="B54" s="161"/>
      <c r="C54" s="28"/>
      <c r="D54" s="162"/>
      <c r="E54" s="98"/>
      <c r="F54" s="99"/>
      <c r="G54" s="70"/>
      <c r="H54" s="74" t="str">
        <f t="shared" ref="H54" si="60">IF(I55="","","(")</f>
        <v/>
      </c>
      <c r="I54" s="77"/>
      <c r="J54" s="78" t="str">
        <f t="shared" ref="J54" si="61">IF(I55="","",")")</f>
        <v/>
      </c>
      <c r="K54" s="79"/>
      <c r="L54" s="80"/>
      <c r="M54" s="81"/>
      <c r="N54" s="82"/>
      <c r="O54" s="83"/>
      <c r="P54" s="159"/>
      <c r="Q54" s="84"/>
      <c r="R54" s="33"/>
      <c r="S54" s="33"/>
      <c r="T54" s="86">
        <f t="shared" ref="T54" si="62">T52+1</f>
        <v>23</v>
      </c>
    </row>
    <row r="55" spans="2:20" s="35" customFormat="1" ht="27" customHeight="1" x14ac:dyDescent="0.15">
      <c r="B55" s="163"/>
      <c r="C55" s="65"/>
      <c r="D55" s="164"/>
      <c r="E55" s="69"/>
      <c r="F55" s="100"/>
      <c r="G55" s="72"/>
      <c r="H55" s="61"/>
      <c r="I55" s="89"/>
      <c r="J55" s="90"/>
      <c r="K55" s="91"/>
      <c r="L55" s="92"/>
      <c r="M55" s="93"/>
      <c r="N55" s="94"/>
      <c r="O55" s="95"/>
      <c r="P55" s="160"/>
      <c r="Q55" s="96"/>
      <c r="R55" s="33"/>
      <c r="S55" s="33"/>
      <c r="T55" s="73"/>
    </row>
    <row r="56" spans="2:20" s="35" customFormat="1" ht="27" customHeight="1" x14ac:dyDescent="0.15">
      <c r="B56" s="161"/>
      <c r="C56" s="28"/>
      <c r="D56" s="162"/>
      <c r="E56" s="98"/>
      <c r="F56" s="99"/>
      <c r="G56" s="70"/>
      <c r="H56" s="74" t="str">
        <f t="shared" ref="H56" si="63">IF(I57="","","(")</f>
        <v/>
      </c>
      <c r="I56" s="77"/>
      <c r="J56" s="78" t="str">
        <f t="shared" ref="J56" si="64">IF(I57="","",")")</f>
        <v/>
      </c>
      <c r="K56" s="79"/>
      <c r="L56" s="80"/>
      <c r="M56" s="81"/>
      <c r="N56" s="82"/>
      <c r="O56" s="83"/>
      <c r="P56" s="159"/>
      <c r="Q56" s="84"/>
      <c r="R56" s="33"/>
      <c r="S56" s="33"/>
      <c r="T56" s="86">
        <f t="shared" ref="T56" si="65">T54+1</f>
        <v>24</v>
      </c>
    </row>
    <row r="57" spans="2:20" s="35" customFormat="1" ht="27" customHeight="1" x14ac:dyDescent="0.15">
      <c r="B57" s="163"/>
      <c r="C57" s="65"/>
      <c r="D57" s="164"/>
      <c r="E57" s="69"/>
      <c r="F57" s="100"/>
      <c r="G57" s="72"/>
      <c r="H57" s="61"/>
      <c r="I57" s="89"/>
      <c r="J57" s="90"/>
      <c r="K57" s="91"/>
      <c r="L57" s="92"/>
      <c r="M57" s="93"/>
      <c r="N57" s="94"/>
      <c r="O57" s="95"/>
      <c r="P57" s="160"/>
      <c r="Q57" s="96"/>
      <c r="R57" s="33"/>
      <c r="S57" s="33"/>
      <c r="T57" s="73"/>
    </row>
    <row r="58" spans="2:20" s="35" customFormat="1" ht="27" customHeight="1" x14ac:dyDescent="0.15">
      <c r="B58" s="161"/>
      <c r="C58" s="28"/>
      <c r="D58" s="162"/>
      <c r="E58" s="98"/>
      <c r="F58" s="99"/>
      <c r="G58" s="70"/>
      <c r="H58" s="74" t="str">
        <f t="shared" ref="H58" si="66">IF(I59="","","(")</f>
        <v/>
      </c>
      <c r="I58" s="77"/>
      <c r="J58" s="78" t="str">
        <f t="shared" ref="J58" si="67">IF(I59="","",")")</f>
        <v/>
      </c>
      <c r="K58" s="79"/>
      <c r="L58" s="80"/>
      <c r="M58" s="81"/>
      <c r="N58" s="82"/>
      <c r="O58" s="83"/>
      <c r="P58" s="159"/>
      <c r="Q58" s="84"/>
      <c r="R58" s="33"/>
      <c r="S58" s="33"/>
      <c r="T58" s="86">
        <f t="shared" ref="T58" si="68">T56+1</f>
        <v>25</v>
      </c>
    </row>
    <row r="59" spans="2:20" s="35" customFormat="1" ht="27" customHeight="1" x14ac:dyDescent="0.15">
      <c r="B59" s="163"/>
      <c r="C59" s="65"/>
      <c r="D59" s="164"/>
      <c r="E59" s="69"/>
      <c r="F59" s="100"/>
      <c r="G59" s="72"/>
      <c r="H59" s="61"/>
      <c r="I59" s="89"/>
      <c r="J59" s="90"/>
      <c r="K59" s="91"/>
      <c r="L59" s="92"/>
      <c r="M59" s="93"/>
      <c r="N59" s="94"/>
      <c r="O59" s="95"/>
      <c r="P59" s="160"/>
      <c r="Q59" s="96"/>
      <c r="R59" s="33"/>
      <c r="S59" s="33"/>
      <c r="T59" s="73"/>
    </row>
    <row r="60" spans="2:20" s="35" customFormat="1" ht="27" customHeight="1" x14ac:dyDescent="0.15">
      <c r="B60" s="161"/>
      <c r="C60" s="28"/>
      <c r="D60" s="162"/>
      <c r="E60" s="98"/>
      <c r="F60" s="99"/>
      <c r="G60" s="70"/>
      <c r="H60" s="74" t="str">
        <f t="shared" ref="H60" si="69">IF(I61="","","(")</f>
        <v/>
      </c>
      <c r="I60" s="77"/>
      <c r="J60" s="78" t="str">
        <f t="shared" ref="J60" si="70">IF(I61="","",")")</f>
        <v/>
      </c>
      <c r="K60" s="79"/>
      <c r="L60" s="80"/>
      <c r="M60" s="81"/>
      <c r="N60" s="82"/>
      <c r="O60" s="83"/>
      <c r="P60" s="159"/>
      <c r="Q60" s="84"/>
      <c r="R60" s="33"/>
      <c r="S60" s="33"/>
      <c r="T60" s="86">
        <f t="shared" ref="T60" si="71">T58+1</f>
        <v>26</v>
      </c>
    </row>
    <row r="61" spans="2:20" s="35" customFormat="1" ht="27" customHeight="1" x14ac:dyDescent="0.15">
      <c r="B61" s="163"/>
      <c r="C61" s="65"/>
      <c r="D61" s="164"/>
      <c r="E61" s="69"/>
      <c r="F61" s="100"/>
      <c r="G61" s="72"/>
      <c r="H61" s="61"/>
      <c r="I61" s="89"/>
      <c r="J61" s="90"/>
      <c r="K61" s="91"/>
      <c r="L61" s="92"/>
      <c r="M61" s="93"/>
      <c r="N61" s="94"/>
      <c r="O61" s="95"/>
      <c r="P61" s="160"/>
      <c r="Q61" s="96"/>
      <c r="R61" s="33"/>
      <c r="S61" s="33"/>
      <c r="T61" s="73"/>
    </row>
    <row r="62" spans="2:20" s="35" customFormat="1" ht="27" customHeight="1" x14ac:dyDescent="0.15">
      <c r="B62" s="161"/>
      <c r="C62" s="28"/>
      <c r="D62" s="162"/>
      <c r="E62" s="98"/>
      <c r="F62" s="99"/>
      <c r="G62" s="70"/>
      <c r="H62" s="74" t="str">
        <f t="shared" ref="H62" si="72">IF(I63="","","(")</f>
        <v/>
      </c>
      <c r="I62" s="77"/>
      <c r="J62" s="78" t="str">
        <f t="shared" ref="J62" si="73">IF(I63="","",")")</f>
        <v/>
      </c>
      <c r="K62" s="79"/>
      <c r="L62" s="80"/>
      <c r="M62" s="81"/>
      <c r="N62" s="82"/>
      <c r="O62" s="83"/>
      <c r="P62" s="159"/>
      <c r="Q62" s="84"/>
      <c r="R62" s="33"/>
      <c r="S62" s="33"/>
      <c r="T62" s="86">
        <f t="shared" ref="T62" si="74">T60+1</f>
        <v>27</v>
      </c>
    </row>
    <row r="63" spans="2:20" s="35" customFormat="1" ht="27" customHeight="1" x14ac:dyDescent="0.15">
      <c r="B63" s="163"/>
      <c r="C63" s="65"/>
      <c r="D63" s="164"/>
      <c r="E63" s="69"/>
      <c r="F63" s="100"/>
      <c r="G63" s="72"/>
      <c r="H63" s="61"/>
      <c r="I63" s="89"/>
      <c r="J63" s="90"/>
      <c r="K63" s="91"/>
      <c r="L63" s="92"/>
      <c r="M63" s="93"/>
      <c r="N63" s="94"/>
      <c r="O63" s="95"/>
      <c r="P63" s="160"/>
      <c r="Q63" s="96"/>
      <c r="R63" s="33"/>
      <c r="S63" s="33"/>
      <c r="T63" s="73"/>
    </row>
    <row r="64" spans="2:20" s="35" customFormat="1" ht="27" customHeight="1" x14ac:dyDescent="0.15">
      <c r="B64" s="161"/>
      <c r="C64" s="28"/>
      <c r="D64" s="162"/>
      <c r="E64" s="98"/>
      <c r="F64" s="99"/>
      <c r="G64" s="70"/>
      <c r="H64" s="74" t="str">
        <f t="shared" ref="H64" si="75">IF(I65="","","(")</f>
        <v/>
      </c>
      <c r="I64" s="77"/>
      <c r="J64" s="78" t="str">
        <f t="shared" ref="J64" si="76">IF(I65="","",")")</f>
        <v/>
      </c>
      <c r="K64" s="79"/>
      <c r="L64" s="80"/>
      <c r="M64" s="81"/>
      <c r="N64" s="82"/>
      <c r="O64" s="83"/>
      <c r="P64" s="159"/>
      <c r="Q64" s="84"/>
      <c r="R64" s="33"/>
      <c r="S64" s="33"/>
      <c r="T64" s="86">
        <f t="shared" ref="T64" si="77">T62+1</f>
        <v>28</v>
      </c>
    </row>
    <row r="65" spans="2:20" s="35" customFormat="1" ht="27" customHeight="1" x14ac:dyDescent="0.15">
      <c r="B65" s="163"/>
      <c r="C65" s="65"/>
      <c r="D65" s="164"/>
      <c r="E65" s="69"/>
      <c r="F65" s="100"/>
      <c r="G65" s="72"/>
      <c r="H65" s="61"/>
      <c r="I65" s="89"/>
      <c r="J65" s="90"/>
      <c r="K65" s="91"/>
      <c r="L65" s="92"/>
      <c r="M65" s="93"/>
      <c r="N65" s="94"/>
      <c r="O65" s="95"/>
      <c r="P65" s="160"/>
      <c r="Q65" s="96"/>
      <c r="R65" s="33"/>
      <c r="S65" s="33"/>
      <c r="T65" s="73"/>
    </row>
    <row r="66" spans="2:20" s="35" customFormat="1" ht="27" customHeight="1" x14ac:dyDescent="0.15">
      <c r="B66" s="161"/>
      <c r="C66" s="28"/>
      <c r="D66" s="162"/>
      <c r="E66" s="98"/>
      <c r="F66" s="99"/>
      <c r="G66" s="70"/>
      <c r="H66" s="74" t="str">
        <f t="shared" ref="H66" si="78">IF(I67="","","(")</f>
        <v/>
      </c>
      <c r="I66" s="77"/>
      <c r="J66" s="78" t="str">
        <f t="shared" ref="J66" si="79">IF(I67="","",")")</f>
        <v/>
      </c>
      <c r="K66" s="79"/>
      <c r="L66" s="80"/>
      <c r="M66" s="81"/>
      <c r="N66" s="82"/>
      <c r="O66" s="83"/>
      <c r="P66" s="159"/>
      <c r="Q66" s="84"/>
      <c r="R66" s="33"/>
      <c r="S66" s="33"/>
      <c r="T66" s="86">
        <f t="shared" ref="T66" si="80">T64+1</f>
        <v>29</v>
      </c>
    </row>
    <row r="67" spans="2:20" s="35" customFormat="1" ht="27" customHeight="1" x14ac:dyDescent="0.15">
      <c r="B67" s="163"/>
      <c r="C67" s="65"/>
      <c r="D67" s="164"/>
      <c r="E67" s="69"/>
      <c r="F67" s="100"/>
      <c r="G67" s="72"/>
      <c r="H67" s="61"/>
      <c r="I67" s="89"/>
      <c r="J67" s="90"/>
      <c r="K67" s="91"/>
      <c r="L67" s="92"/>
      <c r="M67" s="93"/>
      <c r="N67" s="94"/>
      <c r="O67" s="95"/>
      <c r="P67" s="160"/>
      <c r="Q67" s="96"/>
      <c r="R67" s="33"/>
      <c r="S67" s="33"/>
      <c r="T67" s="73"/>
    </row>
    <row r="68" spans="2:20" s="35" customFormat="1" ht="27" customHeight="1" x14ac:dyDescent="0.15">
      <c r="B68" s="161"/>
      <c r="C68" s="28"/>
      <c r="D68" s="162"/>
      <c r="E68" s="98"/>
      <c r="F68" s="99"/>
      <c r="G68" s="70"/>
      <c r="H68" s="74" t="str">
        <f t="shared" ref="H68" si="81">IF(I69="","","(")</f>
        <v/>
      </c>
      <c r="I68" s="77"/>
      <c r="J68" s="78" t="str">
        <f t="shared" ref="J68" si="82">IF(I69="","",")")</f>
        <v/>
      </c>
      <c r="K68" s="79"/>
      <c r="L68" s="80"/>
      <c r="M68" s="81"/>
      <c r="N68" s="82"/>
      <c r="O68" s="83"/>
      <c r="P68" s="159"/>
      <c r="Q68" s="84"/>
      <c r="R68" s="33"/>
      <c r="S68" s="33"/>
      <c r="T68" s="86">
        <f t="shared" ref="T68" si="83">T66+1</f>
        <v>30</v>
      </c>
    </row>
    <row r="69" spans="2:20" s="35" customFormat="1" ht="27" customHeight="1" x14ac:dyDescent="0.15">
      <c r="B69" s="163"/>
      <c r="C69" s="65"/>
      <c r="D69" s="164"/>
      <c r="E69" s="69"/>
      <c r="F69" s="100"/>
      <c r="G69" s="72"/>
      <c r="H69" s="61"/>
      <c r="I69" s="89"/>
      <c r="J69" s="90"/>
      <c r="K69" s="91"/>
      <c r="L69" s="92"/>
      <c r="M69" s="93"/>
      <c r="N69" s="94"/>
      <c r="O69" s="95"/>
      <c r="P69" s="160"/>
      <c r="Q69" s="96"/>
      <c r="R69" s="33"/>
      <c r="S69" s="33"/>
      <c r="T69" s="73"/>
    </row>
    <row r="70" spans="2:20" s="35" customFormat="1" ht="27" customHeight="1" x14ac:dyDescent="0.15">
      <c r="B70" s="161"/>
      <c r="C70" s="28"/>
      <c r="D70" s="162"/>
      <c r="E70" s="98"/>
      <c r="F70" s="99"/>
      <c r="G70" s="70"/>
      <c r="H70" s="74" t="str">
        <f t="shared" ref="H70" si="84">IF(I71="","","(")</f>
        <v/>
      </c>
      <c r="I70" s="77"/>
      <c r="J70" s="78" t="str">
        <f t="shared" ref="J70" si="85">IF(I71="","",")")</f>
        <v/>
      </c>
      <c r="K70" s="79"/>
      <c r="L70" s="80"/>
      <c r="M70" s="81"/>
      <c r="N70" s="82"/>
      <c r="O70" s="83"/>
      <c r="P70" s="159"/>
      <c r="Q70" s="84"/>
      <c r="R70" s="33"/>
      <c r="S70" s="33"/>
      <c r="T70" s="86">
        <f t="shared" ref="T70" si="86">T68+1</f>
        <v>31</v>
      </c>
    </row>
    <row r="71" spans="2:20" s="35" customFormat="1" ht="27" customHeight="1" x14ac:dyDescent="0.15">
      <c r="B71" s="163"/>
      <c r="C71" s="65"/>
      <c r="D71" s="164"/>
      <c r="E71" s="69"/>
      <c r="F71" s="100"/>
      <c r="G71" s="72"/>
      <c r="H71" s="61"/>
      <c r="I71" s="89"/>
      <c r="J71" s="90"/>
      <c r="K71" s="91"/>
      <c r="L71" s="92"/>
      <c r="M71" s="93"/>
      <c r="N71" s="94"/>
      <c r="O71" s="95"/>
      <c r="P71" s="160"/>
      <c r="Q71" s="96"/>
      <c r="R71" s="33"/>
      <c r="S71" s="33"/>
      <c r="T71" s="73"/>
    </row>
    <row r="72" spans="2:20" s="35" customFormat="1" ht="27" customHeight="1" x14ac:dyDescent="0.15">
      <c r="B72" s="161"/>
      <c r="C72" s="28"/>
      <c r="D72" s="162"/>
      <c r="E72" s="45"/>
      <c r="F72" s="75"/>
      <c r="G72" s="76"/>
      <c r="H72" s="74" t="str">
        <f t="shared" ref="H72" si="87">IF(I73="","","(")</f>
        <v/>
      </c>
      <c r="I72" s="77"/>
      <c r="J72" s="78" t="str">
        <f t="shared" ref="J72" si="88">IF(I73="","",")")</f>
        <v/>
      </c>
      <c r="K72" s="79"/>
      <c r="L72" s="80"/>
      <c r="M72" s="81"/>
      <c r="N72" s="82"/>
      <c r="O72" s="83"/>
      <c r="P72" s="159"/>
      <c r="Q72" s="84"/>
      <c r="R72" s="85"/>
      <c r="S72" s="85"/>
      <c r="T72" s="86">
        <f t="shared" ref="T72" si="89">T70+1</f>
        <v>32</v>
      </c>
    </row>
    <row r="73" spans="2:20" s="35" customFormat="1" ht="27" customHeight="1" thickBot="1" x14ac:dyDescent="0.2">
      <c r="B73" s="163"/>
      <c r="C73" s="65"/>
      <c r="D73" s="164"/>
      <c r="E73" s="62"/>
      <c r="F73" s="87"/>
      <c r="G73" s="88"/>
      <c r="H73" s="61"/>
      <c r="I73" s="89"/>
      <c r="J73" s="90"/>
      <c r="K73" s="91"/>
      <c r="L73" s="92"/>
      <c r="M73" s="93"/>
      <c r="N73" s="94"/>
      <c r="O73" s="95"/>
      <c r="P73" s="160"/>
      <c r="Q73" s="96"/>
      <c r="R73" s="85"/>
      <c r="S73" s="85"/>
      <c r="T73" s="102"/>
    </row>
  </sheetData>
  <sheetProtection formatCells="0" formatColumns="0" formatRows="0" insertColumns="0" insertRows="0" insertHyperlinks="0" deleteColumns="0" deleteRows="0" sort="0" autoFilter="0" pivotTables="0"/>
  <mergeCells count="7">
    <mergeCell ref="H11:J11"/>
    <mergeCell ref="L11:N11"/>
    <mergeCell ref="I4:K4"/>
    <mergeCell ref="I6:K6"/>
    <mergeCell ref="B10:E10"/>
    <mergeCell ref="H10:J10"/>
    <mergeCell ref="L10:N10"/>
  </mergeCells>
  <phoneticPr fontId="4"/>
  <conditionalFormatting sqref="F4 H4:M4 F6 I6:K6 M6 K12:P73">
    <cfRule type="expression" dxfId="52" priority="30">
      <formula>#REF!=0</formula>
    </cfRule>
  </conditionalFormatting>
  <conditionalFormatting sqref="I12:I73">
    <cfRule type="expression" dxfId="51" priority="1">
      <formula>IF(RIGHT(TEXT(I12,"0.#"),1)=".",FALSE,TRUE)</formula>
    </cfRule>
    <cfRule type="expression" dxfId="50" priority="2">
      <formula>IF(RIGHT(TEXT(I12,"0.#"),1)=".",TRUE,FALSE)</formula>
    </cfRule>
  </conditionalFormatting>
  <conditionalFormatting sqref="O4:Q4">
    <cfRule type="cellIs" dxfId="49" priority="8" operator="equal">
      <formula>$I$4</formula>
    </cfRule>
  </conditionalFormatting>
  <printOptions horizontalCentered="1"/>
  <pageMargins left="0.39370078740157483" right="0" top="0.59055118110236227" bottom="0.39370078740157483" header="0.39370078740157483" footer="0.31496062992125984"/>
  <pageSetup paperSize="9" scale="60" orientation="portrait" r:id="rId1"/>
  <headerFooter scaleWithDoc="0">
    <oddHeader>&amp;L&amp;"ＭＳ 明朝,標準"&amp;10　&amp;R&amp;"ＭＳ 明朝,標準"No．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43A80-7FC5-4309-920E-7A57EA029AE5}">
  <sheetPr>
    <tabColor rgb="FFFFFFCC"/>
  </sheetPr>
  <dimension ref="B1:T109"/>
  <sheetViews>
    <sheetView view="pageBreakPreview" zoomScale="70" zoomScaleNormal="100" zoomScaleSheetLayoutView="70" workbookViewId="0">
      <selection activeCell="E3" sqref="E3"/>
    </sheetView>
  </sheetViews>
  <sheetFormatPr defaultColWidth="9" defaultRowHeight="24" customHeight="1" x14ac:dyDescent="0.15"/>
  <cols>
    <col min="1" max="1" width="1.625" style="33" customWidth="1"/>
    <col min="2" max="2" width="3.125" style="46" customWidth="1"/>
    <col min="3" max="3" width="3.625" style="37" customWidth="1"/>
    <col min="4" max="4" width="3.125" style="33" customWidth="1"/>
    <col min="5" max="5" width="28.625" style="33" customWidth="1"/>
    <col min="6" max="6" width="25.625" style="33" customWidth="1"/>
    <col min="7" max="7" width="8.625" style="37" customWidth="1"/>
    <col min="8" max="8" width="2.125" style="46" customWidth="1"/>
    <col min="9" max="9" width="10.625" style="47" customWidth="1"/>
    <col min="10" max="10" width="2.125" style="40" customWidth="1"/>
    <col min="11" max="11" width="15.625" style="47" customWidth="1"/>
    <col min="12" max="12" width="2.125" style="46" customWidth="1"/>
    <col min="13" max="13" width="16.625" style="47" customWidth="1"/>
    <col min="14" max="14" width="2.125" style="40" customWidth="1"/>
    <col min="15" max="15" width="9.125" style="37" customWidth="1"/>
    <col min="16" max="16" width="9.125" style="156" hidden="1" customWidth="1"/>
    <col min="17" max="17" width="22.625" style="33" customWidth="1"/>
    <col min="18" max="19" width="1.625" style="33" customWidth="1"/>
    <col min="20" max="20" width="5.625" style="34" customWidth="1"/>
    <col min="21" max="16384" width="9" style="33"/>
  </cols>
  <sheetData>
    <row r="1" spans="2:20" ht="27" customHeight="1" x14ac:dyDescent="0.15">
      <c r="B1" s="27"/>
      <c r="C1" s="28"/>
      <c r="D1" s="29"/>
      <c r="E1" s="29"/>
      <c r="F1" s="29"/>
      <c r="G1" s="28"/>
      <c r="H1" s="30"/>
      <c r="I1" s="31"/>
      <c r="J1" s="32"/>
      <c r="K1" s="31"/>
      <c r="L1" s="30"/>
      <c r="M1" s="31"/>
      <c r="N1" s="32"/>
      <c r="O1" s="28"/>
      <c r="P1" s="155"/>
      <c r="Q1" s="187"/>
    </row>
    <row r="2" spans="2:20" ht="27" customHeight="1" x14ac:dyDescent="0.15">
      <c r="B2" s="166" t="s">
        <v>43</v>
      </c>
      <c r="C2" s="165"/>
      <c r="D2" s="165"/>
      <c r="E2" s="165"/>
      <c r="F2" s="165"/>
      <c r="G2" s="165"/>
      <c r="H2" s="165"/>
      <c r="I2" s="165"/>
      <c r="J2" s="165"/>
      <c r="K2" s="165"/>
      <c r="L2" s="165"/>
      <c r="M2" s="167"/>
      <c r="N2" s="165"/>
      <c r="O2" s="165"/>
      <c r="P2" s="168"/>
      <c r="Q2" s="169"/>
      <c r="T2" s="42"/>
    </row>
    <row r="3" spans="2:20" ht="27" customHeight="1" x14ac:dyDescent="0.15">
      <c r="B3" s="36"/>
      <c r="C3" s="43"/>
      <c r="D3" s="44"/>
      <c r="E3" s="45"/>
      <c r="Q3" s="41"/>
    </row>
    <row r="4" spans="2:20" ht="27" customHeight="1" x14ac:dyDescent="0.15">
      <c r="B4" s="36"/>
      <c r="F4" s="109"/>
      <c r="G4" s="48"/>
      <c r="H4" s="48"/>
      <c r="I4" s="407"/>
      <c r="J4" s="407"/>
      <c r="K4" s="407"/>
      <c r="L4" s="49"/>
      <c r="M4" s="50"/>
      <c r="O4" s="51"/>
      <c r="P4" s="157"/>
      <c r="Q4" s="41"/>
    </row>
    <row r="5" spans="2:20" ht="27" customHeight="1" x14ac:dyDescent="0.6">
      <c r="B5" s="36"/>
      <c r="G5" s="38"/>
      <c r="H5" s="48"/>
      <c r="I5" s="52"/>
      <c r="J5" s="52"/>
      <c r="K5" s="52"/>
      <c r="L5" s="48"/>
      <c r="Q5" s="41"/>
      <c r="T5" s="53"/>
    </row>
    <row r="6" spans="2:20" ht="27" customHeight="1" x14ac:dyDescent="0.6">
      <c r="B6" s="36"/>
      <c r="F6" s="109"/>
      <c r="I6" s="414"/>
      <c r="J6" s="414"/>
      <c r="K6" s="414"/>
      <c r="M6" s="54"/>
      <c r="Q6" s="41"/>
      <c r="T6" s="53"/>
    </row>
    <row r="7" spans="2:20" ht="27" customHeight="1" x14ac:dyDescent="0.15">
      <c r="B7" s="56">
        <v>2</v>
      </c>
      <c r="C7" s="44" t="s">
        <v>12</v>
      </c>
      <c r="D7" s="57" t="str">
        <f>一覧表!E16</f>
        <v>工　事　費</v>
      </c>
      <c r="E7" s="57"/>
      <c r="F7" s="48"/>
      <c r="I7" s="39"/>
      <c r="J7" s="39"/>
      <c r="K7" s="39"/>
      <c r="M7" s="39"/>
      <c r="Q7" s="41"/>
      <c r="T7" s="55"/>
    </row>
    <row r="8" spans="2:20" ht="27" customHeight="1" x14ac:dyDescent="0.4">
      <c r="B8" s="103" t="s">
        <v>17</v>
      </c>
      <c r="C8" s="44"/>
      <c r="D8" s="57" t="str">
        <f>一覧表!E17</f>
        <v>施設・設備の資材費等（材料部品費）</v>
      </c>
      <c r="E8" s="57"/>
      <c r="K8" s="59"/>
      <c r="Q8" s="41"/>
      <c r="T8" s="60"/>
    </row>
    <row r="9" spans="2:20" ht="27" customHeight="1" thickBot="1" x14ac:dyDescent="0.2">
      <c r="B9" s="61">
        <v>1</v>
      </c>
      <c r="C9" s="62" t="s">
        <v>11</v>
      </c>
      <c r="D9" s="62" t="str">
        <f>一覧表!E18</f>
        <v>光ファイバケーブル</v>
      </c>
      <c r="E9" s="63"/>
      <c r="F9" s="64"/>
      <c r="G9" s="65"/>
      <c r="H9" s="66"/>
      <c r="I9" s="67"/>
      <c r="J9" s="68"/>
      <c r="K9" s="67"/>
      <c r="L9" s="66"/>
      <c r="M9" s="67"/>
      <c r="N9" s="68"/>
      <c r="O9" s="65"/>
      <c r="P9" s="158"/>
      <c r="Q9" s="69"/>
      <c r="T9" s="58"/>
    </row>
    <row r="10" spans="2:20" ht="27" customHeight="1" x14ac:dyDescent="0.15">
      <c r="B10" s="411" t="s">
        <v>6</v>
      </c>
      <c r="C10" s="412"/>
      <c r="D10" s="412"/>
      <c r="E10" s="413"/>
      <c r="F10" s="171" t="s">
        <v>7</v>
      </c>
      <c r="G10" s="171" t="s">
        <v>8</v>
      </c>
      <c r="H10" s="411" t="s">
        <v>9</v>
      </c>
      <c r="I10" s="412"/>
      <c r="J10" s="413"/>
      <c r="K10" s="172" t="s">
        <v>41</v>
      </c>
      <c r="L10" s="411" t="s">
        <v>42</v>
      </c>
      <c r="M10" s="412"/>
      <c r="N10" s="413"/>
      <c r="O10" s="170" t="s">
        <v>37</v>
      </c>
      <c r="P10" s="173" t="s">
        <v>30</v>
      </c>
      <c r="Q10" s="171" t="s">
        <v>10</v>
      </c>
      <c r="R10" s="37"/>
      <c r="S10" s="37"/>
      <c r="T10" s="71">
        <v>1</v>
      </c>
    </row>
    <row r="11" spans="2:20" ht="27" customHeight="1" x14ac:dyDescent="0.15">
      <c r="B11" s="174"/>
      <c r="C11" s="175"/>
      <c r="D11" s="175"/>
      <c r="E11" s="176"/>
      <c r="F11" s="177"/>
      <c r="G11" s="177"/>
      <c r="H11" s="408"/>
      <c r="I11" s="409"/>
      <c r="J11" s="410"/>
      <c r="K11" s="178"/>
      <c r="L11" s="408"/>
      <c r="M11" s="409"/>
      <c r="N11" s="410"/>
      <c r="O11" s="176" t="s">
        <v>0</v>
      </c>
      <c r="P11" s="179" t="s">
        <v>0</v>
      </c>
      <c r="Q11" s="177"/>
      <c r="R11" s="37"/>
      <c r="S11" s="37"/>
      <c r="T11" s="73"/>
    </row>
    <row r="12" spans="2:20" s="35" customFormat="1" ht="27" customHeight="1" x14ac:dyDescent="0.15">
      <c r="B12" s="161" t="s">
        <v>19</v>
      </c>
      <c r="C12" s="28">
        <v>1</v>
      </c>
      <c r="D12" s="162" t="s">
        <v>20</v>
      </c>
      <c r="E12" s="45" t="s">
        <v>329</v>
      </c>
      <c r="F12" s="108"/>
      <c r="G12" s="76"/>
      <c r="H12" s="74" t="str">
        <f>IF(I13="","","(")</f>
        <v/>
      </c>
      <c r="I12" s="77"/>
      <c r="J12" s="78" t="str">
        <f>IF(I13="","",")")</f>
        <v/>
      </c>
      <c r="K12" s="79"/>
      <c r="L12" s="80"/>
      <c r="M12" s="81"/>
      <c r="N12" s="82"/>
      <c r="O12" s="83"/>
      <c r="P12" s="159"/>
      <c r="Q12" s="84"/>
      <c r="R12" s="85"/>
      <c r="S12" s="85"/>
      <c r="T12" s="86">
        <f t="shared" ref="T12:T74" si="0">T10+1</f>
        <v>2</v>
      </c>
    </row>
    <row r="13" spans="2:20" s="35" customFormat="1" ht="27" customHeight="1" x14ac:dyDescent="0.15">
      <c r="B13" s="163"/>
      <c r="C13" s="65"/>
      <c r="D13" s="164"/>
      <c r="E13" s="62"/>
      <c r="F13" s="87"/>
      <c r="G13" s="88"/>
      <c r="H13" s="61"/>
      <c r="I13" s="89"/>
      <c r="J13" s="90"/>
      <c r="K13" s="91"/>
      <c r="L13" s="92"/>
      <c r="M13" s="93"/>
      <c r="N13" s="94"/>
      <c r="O13" s="95"/>
      <c r="P13" s="160"/>
      <c r="Q13" s="96"/>
      <c r="R13" s="85"/>
      <c r="S13" s="85"/>
      <c r="T13" s="73"/>
    </row>
    <row r="14" spans="2:20" s="35" customFormat="1" ht="27" customHeight="1" x14ac:dyDescent="0.15">
      <c r="B14" s="161"/>
      <c r="C14" s="28">
        <v>1</v>
      </c>
      <c r="D14" s="162" t="s">
        <v>2</v>
      </c>
      <c r="E14" s="45" t="s">
        <v>106</v>
      </c>
      <c r="F14" s="75" t="s">
        <v>107</v>
      </c>
      <c r="G14" s="76" t="s">
        <v>108</v>
      </c>
      <c r="H14" s="74" t="str">
        <f>IF(I15="","","(")</f>
        <v/>
      </c>
      <c r="I14" s="77">
        <v>203769</v>
      </c>
      <c r="J14" s="78" t="str">
        <f>IF(I15="","",")")</f>
        <v/>
      </c>
      <c r="K14" s="79"/>
      <c r="L14" s="80"/>
      <c r="M14" s="81"/>
      <c r="N14" s="82"/>
      <c r="O14" s="83"/>
      <c r="P14" s="159"/>
      <c r="Q14" s="106"/>
      <c r="R14" s="33"/>
      <c r="S14" s="33"/>
      <c r="T14" s="86">
        <f t="shared" si="0"/>
        <v>3</v>
      </c>
    </row>
    <row r="15" spans="2:20" s="35" customFormat="1" ht="27" customHeight="1" x14ac:dyDescent="0.15">
      <c r="B15" s="163"/>
      <c r="C15" s="65"/>
      <c r="D15" s="164"/>
      <c r="E15" s="62" t="s">
        <v>331</v>
      </c>
      <c r="F15" s="97"/>
      <c r="G15" s="88"/>
      <c r="H15" s="61"/>
      <c r="I15" s="89"/>
      <c r="J15" s="90"/>
      <c r="K15" s="91"/>
      <c r="L15" s="92"/>
      <c r="M15" s="93"/>
      <c r="N15" s="94"/>
      <c r="O15" s="95"/>
      <c r="P15" s="160"/>
      <c r="Q15" s="105"/>
      <c r="R15" s="33"/>
      <c r="S15" s="33"/>
      <c r="T15" s="73"/>
    </row>
    <row r="16" spans="2:20" s="35" customFormat="1" ht="27" customHeight="1" x14ac:dyDescent="0.15">
      <c r="B16" s="161"/>
      <c r="C16" s="28">
        <f>C14+1</f>
        <v>2</v>
      </c>
      <c r="D16" s="162" t="s">
        <v>2</v>
      </c>
      <c r="E16" s="45" t="s">
        <v>106</v>
      </c>
      <c r="F16" s="75" t="s">
        <v>109</v>
      </c>
      <c r="G16" s="76" t="s">
        <v>108</v>
      </c>
      <c r="H16" s="74" t="str">
        <f>IF(I17="","","(")</f>
        <v/>
      </c>
      <c r="I16" s="77">
        <v>8622</v>
      </c>
      <c r="J16" s="78" t="str">
        <f>IF(I17="","",")")</f>
        <v/>
      </c>
      <c r="K16" s="79"/>
      <c r="L16" s="80"/>
      <c r="M16" s="81"/>
      <c r="N16" s="82"/>
      <c r="O16" s="83"/>
      <c r="P16" s="159"/>
      <c r="Q16" s="106"/>
      <c r="R16" s="33"/>
      <c r="S16" s="33"/>
      <c r="T16" s="86">
        <f t="shared" si="0"/>
        <v>4</v>
      </c>
    </row>
    <row r="17" spans="2:20" s="35" customFormat="1" ht="27" customHeight="1" x14ac:dyDescent="0.15">
      <c r="B17" s="163"/>
      <c r="C17" s="65"/>
      <c r="D17" s="164"/>
      <c r="E17" s="62" t="s">
        <v>331</v>
      </c>
      <c r="F17" s="97"/>
      <c r="G17" s="88"/>
      <c r="H17" s="61"/>
      <c r="I17" s="89"/>
      <c r="J17" s="90"/>
      <c r="K17" s="91"/>
      <c r="L17" s="92"/>
      <c r="M17" s="93"/>
      <c r="N17" s="94"/>
      <c r="O17" s="95"/>
      <c r="P17" s="160"/>
      <c r="Q17" s="105"/>
      <c r="R17" s="33"/>
      <c r="S17" s="33"/>
      <c r="T17" s="73"/>
    </row>
    <row r="18" spans="2:20" s="35" customFormat="1" ht="27" customHeight="1" x14ac:dyDescent="0.15">
      <c r="B18" s="161"/>
      <c r="C18" s="28">
        <f t="shared" ref="C18" si="1">C16+1</f>
        <v>3</v>
      </c>
      <c r="D18" s="162" t="s">
        <v>2</v>
      </c>
      <c r="E18" s="45" t="s">
        <v>106</v>
      </c>
      <c r="F18" s="75" t="s">
        <v>210</v>
      </c>
      <c r="G18" s="76" t="s">
        <v>46</v>
      </c>
      <c r="H18" s="74" t="str">
        <f>IF(I19="","","(")</f>
        <v/>
      </c>
      <c r="I18" s="77">
        <v>11363</v>
      </c>
      <c r="J18" s="78" t="str">
        <f>IF(I19="","",")")</f>
        <v/>
      </c>
      <c r="K18" s="79"/>
      <c r="L18" s="80"/>
      <c r="M18" s="81"/>
      <c r="N18" s="82"/>
      <c r="O18" s="83"/>
      <c r="P18" s="159"/>
      <c r="Q18" s="106"/>
      <c r="R18" s="33"/>
      <c r="S18" s="33"/>
      <c r="T18" s="86">
        <f t="shared" si="0"/>
        <v>5</v>
      </c>
    </row>
    <row r="19" spans="2:20" s="35" customFormat="1" ht="27" customHeight="1" x14ac:dyDescent="0.15">
      <c r="B19" s="163"/>
      <c r="C19" s="65"/>
      <c r="D19" s="164"/>
      <c r="E19" s="62" t="s">
        <v>331</v>
      </c>
      <c r="F19" s="97"/>
      <c r="G19" s="88"/>
      <c r="H19" s="61"/>
      <c r="I19" s="89"/>
      <c r="J19" s="90"/>
      <c r="K19" s="91"/>
      <c r="L19" s="92"/>
      <c r="M19" s="93"/>
      <c r="N19" s="94"/>
      <c r="O19" s="95"/>
      <c r="P19" s="160"/>
      <c r="Q19" s="105"/>
      <c r="R19" s="33"/>
      <c r="S19" s="33"/>
      <c r="T19" s="73"/>
    </row>
    <row r="20" spans="2:20" s="35" customFormat="1" ht="27" customHeight="1" x14ac:dyDescent="0.15">
      <c r="B20" s="161"/>
      <c r="C20" s="28">
        <f t="shared" ref="C20" si="2">C18+1</f>
        <v>4</v>
      </c>
      <c r="D20" s="162" t="s">
        <v>2</v>
      </c>
      <c r="E20" s="45" t="s">
        <v>106</v>
      </c>
      <c r="F20" s="75" t="s">
        <v>110</v>
      </c>
      <c r="G20" s="76" t="s">
        <v>108</v>
      </c>
      <c r="H20" s="74" t="str">
        <f>IF(I21="","","(")</f>
        <v/>
      </c>
      <c r="I20" s="77">
        <v>2953</v>
      </c>
      <c r="J20" s="78" t="str">
        <f>IF(I21="","",")")</f>
        <v/>
      </c>
      <c r="K20" s="79"/>
      <c r="L20" s="80"/>
      <c r="M20" s="81"/>
      <c r="N20" s="82"/>
      <c r="O20" s="83"/>
      <c r="P20" s="159"/>
      <c r="Q20" s="106"/>
      <c r="R20" s="33"/>
      <c r="S20" s="33"/>
      <c r="T20" s="86">
        <f t="shared" si="0"/>
        <v>6</v>
      </c>
    </row>
    <row r="21" spans="2:20" s="35" customFormat="1" ht="27" customHeight="1" x14ac:dyDescent="0.15">
      <c r="B21" s="163"/>
      <c r="C21" s="65"/>
      <c r="D21" s="164"/>
      <c r="E21" s="62" t="s">
        <v>331</v>
      </c>
      <c r="F21" s="97"/>
      <c r="G21" s="88"/>
      <c r="H21" s="61"/>
      <c r="I21" s="89"/>
      <c r="J21" s="90"/>
      <c r="K21" s="91"/>
      <c r="L21" s="92"/>
      <c r="M21" s="93"/>
      <c r="N21" s="94"/>
      <c r="O21" s="95"/>
      <c r="P21" s="160"/>
      <c r="Q21" s="105"/>
      <c r="R21" s="33"/>
      <c r="S21" s="33"/>
      <c r="T21" s="73"/>
    </row>
    <row r="22" spans="2:20" s="35" customFormat="1" ht="27" customHeight="1" x14ac:dyDescent="0.15">
      <c r="B22" s="161"/>
      <c r="C22" s="28"/>
      <c r="D22" s="162"/>
      <c r="E22" s="45"/>
      <c r="F22" s="75"/>
      <c r="G22" s="76"/>
      <c r="H22" s="74" t="str">
        <f>IF(I23="","","(")</f>
        <v/>
      </c>
      <c r="I22" s="77"/>
      <c r="J22" s="78" t="str">
        <f>IF(I23="","",")")</f>
        <v/>
      </c>
      <c r="K22" s="79"/>
      <c r="L22" s="80"/>
      <c r="M22" s="81"/>
      <c r="N22" s="82"/>
      <c r="O22" s="83"/>
      <c r="P22" s="159"/>
      <c r="Q22" s="84"/>
      <c r="R22" s="85"/>
      <c r="S22" s="85"/>
      <c r="T22" s="86">
        <f t="shared" si="0"/>
        <v>7</v>
      </c>
    </row>
    <row r="23" spans="2:20" s="35" customFormat="1" ht="27" customHeight="1" x14ac:dyDescent="0.15">
      <c r="B23" s="163"/>
      <c r="C23" s="65"/>
      <c r="D23" s="164"/>
      <c r="E23" s="62"/>
      <c r="F23" s="87"/>
      <c r="G23" s="88"/>
      <c r="H23" s="61"/>
      <c r="I23" s="89"/>
      <c r="J23" s="90"/>
      <c r="K23" s="91"/>
      <c r="L23" s="92"/>
      <c r="M23" s="93"/>
      <c r="N23" s="94"/>
      <c r="O23" s="95"/>
      <c r="P23" s="160"/>
      <c r="Q23" s="96"/>
      <c r="R23" s="85"/>
      <c r="S23" s="85"/>
      <c r="T23" s="73"/>
    </row>
    <row r="24" spans="2:20" s="35" customFormat="1" ht="27" customHeight="1" x14ac:dyDescent="0.15">
      <c r="B24" s="161"/>
      <c r="C24" s="28"/>
      <c r="D24" s="162"/>
      <c r="E24" s="45" t="s">
        <v>3</v>
      </c>
      <c r="F24" s="75"/>
      <c r="G24" s="76"/>
      <c r="H24" s="74" t="str">
        <f>IF(I25="","","(")</f>
        <v/>
      </c>
      <c r="I24" s="77"/>
      <c r="J24" s="78" t="str">
        <f>IF(I25="","",")")</f>
        <v/>
      </c>
      <c r="K24" s="79"/>
      <c r="L24" s="80"/>
      <c r="M24" s="81"/>
      <c r="N24" s="82"/>
      <c r="O24" s="83"/>
      <c r="P24" s="159"/>
      <c r="Q24" s="104"/>
      <c r="R24" s="33"/>
      <c r="S24" s="33"/>
      <c r="T24" s="86">
        <f t="shared" si="0"/>
        <v>8</v>
      </c>
    </row>
    <row r="25" spans="2:20" s="35" customFormat="1" ht="27" customHeight="1" x14ac:dyDescent="0.15">
      <c r="B25" s="163"/>
      <c r="C25" s="65"/>
      <c r="D25" s="164"/>
      <c r="E25" s="63"/>
      <c r="F25" s="87"/>
      <c r="G25" s="88"/>
      <c r="H25" s="61"/>
      <c r="I25" s="89"/>
      <c r="J25" s="90"/>
      <c r="K25" s="91"/>
      <c r="L25" s="92"/>
      <c r="M25" s="93"/>
      <c r="N25" s="94"/>
      <c r="O25" s="95"/>
      <c r="P25" s="160"/>
      <c r="Q25" s="96"/>
      <c r="R25" s="33"/>
      <c r="S25" s="33"/>
      <c r="T25" s="73"/>
    </row>
    <row r="26" spans="2:20" s="35" customFormat="1" ht="27" customHeight="1" x14ac:dyDescent="0.15">
      <c r="B26" s="161"/>
      <c r="C26" s="28"/>
      <c r="D26" s="162"/>
      <c r="E26" s="45"/>
      <c r="F26" s="75"/>
      <c r="G26" s="76"/>
      <c r="H26" s="74" t="str">
        <f>IF(I27="","","(")</f>
        <v/>
      </c>
      <c r="I26" s="77"/>
      <c r="J26" s="78" t="str">
        <f>IF(I27="","",")")</f>
        <v/>
      </c>
      <c r="K26" s="79"/>
      <c r="L26" s="80"/>
      <c r="M26" s="81"/>
      <c r="N26" s="82"/>
      <c r="O26" s="83"/>
      <c r="P26" s="159"/>
      <c r="Q26" s="84"/>
      <c r="R26" s="85"/>
      <c r="S26" s="85"/>
      <c r="T26" s="86">
        <f t="shared" si="0"/>
        <v>9</v>
      </c>
    </row>
    <row r="27" spans="2:20" s="35" customFormat="1" ht="27" customHeight="1" x14ac:dyDescent="0.15">
      <c r="B27" s="163"/>
      <c r="C27" s="65"/>
      <c r="D27" s="164"/>
      <c r="E27" s="62"/>
      <c r="F27" s="87"/>
      <c r="G27" s="88"/>
      <c r="H27" s="61"/>
      <c r="I27" s="89"/>
      <c r="J27" s="90"/>
      <c r="K27" s="91"/>
      <c r="L27" s="92"/>
      <c r="M27" s="93"/>
      <c r="N27" s="94"/>
      <c r="O27" s="95"/>
      <c r="P27" s="160"/>
      <c r="Q27" s="96"/>
      <c r="R27" s="85"/>
      <c r="S27" s="85"/>
      <c r="T27" s="73"/>
    </row>
    <row r="28" spans="2:20" s="35" customFormat="1" ht="27" customHeight="1" x14ac:dyDescent="0.15">
      <c r="B28" s="161" t="s">
        <v>19</v>
      </c>
      <c r="C28" s="28">
        <f>C12+1</f>
        <v>2</v>
      </c>
      <c r="D28" s="162" t="s">
        <v>20</v>
      </c>
      <c r="E28" s="45" t="s">
        <v>330</v>
      </c>
      <c r="F28" s="108"/>
      <c r="G28" s="76"/>
      <c r="H28" s="74" t="str">
        <f>IF(I29="","","(")</f>
        <v/>
      </c>
      <c r="I28" s="77"/>
      <c r="J28" s="78" t="str">
        <f>IF(I29="","",")")</f>
        <v/>
      </c>
      <c r="K28" s="79"/>
      <c r="L28" s="80"/>
      <c r="M28" s="81"/>
      <c r="N28" s="82"/>
      <c r="O28" s="83"/>
      <c r="P28" s="159"/>
      <c r="Q28" s="84"/>
      <c r="R28" s="85"/>
      <c r="S28" s="85"/>
      <c r="T28" s="86">
        <f t="shared" si="0"/>
        <v>10</v>
      </c>
    </row>
    <row r="29" spans="2:20" s="35" customFormat="1" ht="27" customHeight="1" x14ac:dyDescent="0.15">
      <c r="B29" s="163"/>
      <c r="C29" s="65"/>
      <c r="D29" s="164"/>
      <c r="E29" s="62"/>
      <c r="F29" s="87"/>
      <c r="G29" s="88"/>
      <c r="H29" s="61"/>
      <c r="I29" s="89"/>
      <c r="J29" s="90"/>
      <c r="K29" s="91"/>
      <c r="L29" s="92"/>
      <c r="M29" s="93"/>
      <c r="N29" s="94"/>
      <c r="O29" s="95"/>
      <c r="P29" s="160"/>
      <c r="Q29" s="96"/>
      <c r="R29" s="85"/>
      <c r="S29" s="85"/>
      <c r="T29" s="73"/>
    </row>
    <row r="30" spans="2:20" s="35" customFormat="1" ht="27" customHeight="1" x14ac:dyDescent="0.15">
      <c r="B30" s="161"/>
      <c r="C30" s="28">
        <v>1</v>
      </c>
      <c r="D30" s="162" t="s">
        <v>2</v>
      </c>
      <c r="E30" s="45" t="s">
        <v>111</v>
      </c>
      <c r="F30" s="75" t="s">
        <v>112</v>
      </c>
      <c r="G30" s="76" t="s">
        <v>46</v>
      </c>
      <c r="H30" s="74" t="str">
        <f>IF(I31="","","(")</f>
        <v/>
      </c>
      <c r="I30" s="77">
        <v>142532</v>
      </c>
      <c r="J30" s="78" t="str">
        <f>IF(I31="","",")")</f>
        <v/>
      </c>
      <c r="K30" s="79"/>
      <c r="L30" s="80"/>
      <c r="M30" s="81"/>
      <c r="N30" s="82"/>
      <c r="O30" s="83"/>
      <c r="P30" s="159"/>
      <c r="Q30" s="106"/>
      <c r="R30" s="33"/>
      <c r="S30" s="33"/>
      <c r="T30" s="86">
        <f t="shared" si="0"/>
        <v>11</v>
      </c>
    </row>
    <row r="31" spans="2:20" s="35" customFormat="1" ht="27" customHeight="1" x14ac:dyDescent="0.15">
      <c r="B31" s="163"/>
      <c r="C31" s="65"/>
      <c r="D31" s="164"/>
      <c r="E31" s="62"/>
      <c r="F31" s="97"/>
      <c r="G31" s="88"/>
      <c r="H31" s="61"/>
      <c r="I31" s="89"/>
      <c r="J31" s="90"/>
      <c r="K31" s="91"/>
      <c r="L31" s="92"/>
      <c r="M31" s="93"/>
      <c r="N31" s="94"/>
      <c r="O31" s="95"/>
      <c r="P31" s="160"/>
      <c r="Q31" s="105"/>
      <c r="R31" s="33"/>
      <c r="S31" s="33"/>
      <c r="T31" s="73"/>
    </row>
    <row r="32" spans="2:20" s="35" customFormat="1" ht="27" customHeight="1" x14ac:dyDescent="0.15">
      <c r="B32" s="161"/>
      <c r="C32" s="28"/>
      <c r="D32" s="162"/>
      <c r="E32" s="45"/>
      <c r="F32" s="75"/>
      <c r="G32" s="76"/>
      <c r="H32" s="74" t="str">
        <f>IF(I33="","","(")</f>
        <v/>
      </c>
      <c r="I32" s="77"/>
      <c r="J32" s="78" t="str">
        <f>IF(I33="","",")")</f>
        <v/>
      </c>
      <c r="K32" s="79"/>
      <c r="L32" s="80"/>
      <c r="M32" s="81"/>
      <c r="N32" s="82"/>
      <c r="O32" s="83"/>
      <c r="P32" s="159"/>
      <c r="Q32" s="84"/>
      <c r="R32" s="85"/>
      <c r="S32" s="85"/>
      <c r="T32" s="86">
        <f t="shared" si="0"/>
        <v>12</v>
      </c>
    </row>
    <row r="33" spans="2:20" s="35" customFormat="1" ht="27" customHeight="1" x14ac:dyDescent="0.15">
      <c r="B33" s="163"/>
      <c r="C33" s="65"/>
      <c r="D33" s="164"/>
      <c r="E33" s="62"/>
      <c r="F33" s="87"/>
      <c r="G33" s="88"/>
      <c r="H33" s="61"/>
      <c r="I33" s="89"/>
      <c r="J33" s="90"/>
      <c r="K33" s="91"/>
      <c r="L33" s="92"/>
      <c r="M33" s="93"/>
      <c r="N33" s="94"/>
      <c r="O33" s="95"/>
      <c r="P33" s="160"/>
      <c r="Q33" s="96"/>
      <c r="R33" s="85"/>
      <c r="S33" s="85"/>
      <c r="T33" s="73"/>
    </row>
    <row r="34" spans="2:20" s="35" customFormat="1" ht="27" customHeight="1" x14ac:dyDescent="0.15">
      <c r="B34" s="161"/>
      <c r="C34" s="28"/>
      <c r="D34" s="162"/>
      <c r="E34" s="45" t="s">
        <v>3</v>
      </c>
      <c r="F34" s="75"/>
      <c r="G34" s="76"/>
      <c r="H34" s="74" t="str">
        <f>IF(I35="","","(")</f>
        <v/>
      </c>
      <c r="I34" s="77"/>
      <c r="J34" s="78" t="str">
        <f>IF(I35="","",")")</f>
        <v/>
      </c>
      <c r="K34" s="79"/>
      <c r="L34" s="80"/>
      <c r="M34" s="81"/>
      <c r="N34" s="82"/>
      <c r="O34" s="83"/>
      <c r="P34" s="159"/>
      <c r="Q34" s="104"/>
      <c r="R34" s="33"/>
      <c r="S34" s="33"/>
      <c r="T34" s="86">
        <f t="shared" si="0"/>
        <v>13</v>
      </c>
    </row>
    <row r="35" spans="2:20" s="35" customFormat="1" ht="27" customHeight="1" x14ac:dyDescent="0.15">
      <c r="B35" s="163"/>
      <c r="C35" s="65"/>
      <c r="D35" s="164"/>
      <c r="E35" s="63"/>
      <c r="F35" s="87"/>
      <c r="G35" s="88"/>
      <c r="H35" s="61"/>
      <c r="I35" s="89"/>
      <c r="J35" s="90"/>
      <c r="K35" s="91"/>
      <c r="L35" s="92"/>
      <c r="M35" s="93"/>
      <c r="N35" s="94"/>
      <c r="O35" s="95"/>
      <c r="P35" s="160"/>
      <c r="Q35" s="96"/>
      <c r="R35" s="33"/>
      <c r="S35" s="33"/>
      <c r="T35" s="73"/>
    </row>
    <row r="36" spans="2:20" s="35" customFormat="1" ht="27" customHeight="1" x14ac:dyDescent="0.15">
      <c r="B36" s="161"/>
      <c r="C36" s="28"/>
      <c r="D36" s="162"/>
      <c r="E36" s="45"/>
      <c r="F36" s="75"/>
      <c r="G36" s="76"/>
      <c r="H36" s="74" t="str">
        <f>IF(I37="","","(")</f>
        <v/>
      </c>
      <c r="I36" s="77"/>
      <c r="J36" s="78" t="str">
        <f>IF(I37="","",")")</f>
        <v/>
      </c>
      <c r="K36" s="79"/>
      <c r="L36" s="80"/>
      <c r="M36" s="81"/>
      <c r="N36" s="82"/>
      <c r="O36" s="83"/>
      <c r="P36" s="159"/>
      <c r="Q36" s="84"/>
      <c r="R36" s="85"/>
      <c r="S36" s="85"/>
      <c r="T36" s="86">
        <f t="shared" si="0"/>
        <v>14</v>
      </c>
    </row>
    <row r="37" spans="2:20" s="35" customFormat="1" ht="27" customHeight="1" x14ac:dyDescent="0.15">
      <c r="B37" s="163"/>
      <c r="C37" s="65"/>
      <c r="D37" s="164"/>
      <c r="E37" s="62"/>
      <c r="F37" s="87"/>
      <c r="G37" s="88"/>
      <c r="H37" s="61"/>
      <c r="I37" s="89"/>
      <c r="J37" s="90"/>
      <c r="K37" s="91"/>
      <c r="L37" s="92"/>
      <c r="M37" s="93"/>
      <c r="N37" s="94"/>
      <c r="O37" s="95"/>
      <c r="P37" s="160"/>
      <c r="Q37" s="96"/>
      <c r="R37" s="85"/>
      <c r="S37" s="85"/>
      <c r="T37" s="73"/>
    </row>
    <row r="38" spans="2:20" s="35" customFormat="1" ht="27" customHeight="1" x14ac:dyDescent="0.15">
      <c r="B38" s="161"/>
      <c r="C38" s="28"/>
      <c r="D38" s="162"/>
      <c r="E38" s="98"/>
      <c r="F38" s="99"/>
      <c r="G38" s="70"/>
      <c r="H38" s="74" t="str">
        <f>IF(I39="","","(")</f>
        <v/>
      </c>
      <c r="I38" s="77"/>
      <c r="J38" s="78" t="str">
        <f>IF(I39="","",")")</f>
        <v/>
      </c>
      <c r="K38" s="79"/>
      <c r="L38" s="80"/>
      <c r="M38" s="81"/>
      <c r="N38" s="82"/>
      <c r="O38" s="83"/>
      <c r="P38" s="159"/>
      <c r="Q38" s="84"/>
      <c r="R38" s="33"/>
      <c r="S38" s="33"/>
      <c r="T38" s="86">
        <f t="shared" si="0"/>
        <v>15</v>
      </c>
    </row>
    <row r="39" spans="2:20" s="35" customFormat="1" ht="27" customHeight="1" x14ac:dyDescent="0.15">
      <c r="B39" s="163"/>
      <c r="C39" s="65"/>
      <c r="D39" s="164"/>
      <c r="E39" s="69"/>
      <c r="F39" s="100"/>
      <c r="G39" s="72"/>
      <c r="H39" s="61"/>
      <c r="I39" s="89"/>
      <c r="J39" s="90"/>
      <c r="K39" s="91"/>
      <c r="L39" s="92"/>
      <c r="M39" s="93"/>
      <c r="N39" s="94"/>
      <c r="O39" s="95"/>
      <c r="P39" s="160"/>
      <c r="Q39" s="96"/>
      <c r="R39" s="33"/>
      <c r="S39" s="33"/>
      <c r="T39" s="73"/>
    </row>
    <row r="40" spans="2:20" s="35" customFormat="1" ht="27" customHeight="1" x14ac:dyDescent="0.15">
      <c r="B40" s="161"/>
      <c r="C40" s="28"/>
      <c r="D40" s="162"/>
      <c r="E40" s="45" t="s">
        <v>5</v>
      </c>
      <c r="F40" s="75"/>
      <c r="G40" s="76"/>
      <c r="H40" s="74" t="str">
        <f>IF(I41="","","(")</f>
        <v/>
      </c>
      <c r="I40" s="77"/>
      <c r="J40" s="78" t="str">
        <f>IF(I41="","",")")</f>
        <v/>
      </c>
      <c r="K40" s="79"/>
      <c r="L40" s="80"/>
      <c r="M40" s="81"/>
      <c r="N40" s="82"/>
      <c r="O40" s="83"/>
      <c r="P40" s="159"/>
      <c r="Q40" s="101"/>
      <c r="R40" s="33"/>
      <c r="S40" s="33"/>
      <c r="T40" s="86">
        <f t="shared" si="0"/>
        <v>16</v>
      </c>
    </row>
    <row r="41" spans="2:20" s="35" customFormat="1" ht="27" customHeight="1" x14ac:dyDescent="0.15">
      <c r="B41" s="163"/>
      <c r="C41" s="65"/>
      <c r="D41" s="164"/>
      <c r="E41" s="62"/>
      <c r="F41" s="97"/>
      <c r="G41" s="88"/>
      <c r="H41" s="61"/>
      <c r="I41" s="89"/>
      <c r="J41" s="90"/>
      <c r="K41" s="91"/>
      <c r="L41" s="92"/>
      <c r="M41" s="93"/>
      <c r="N41" s="94"/>
      <c r="O41" s="95"/>
      <c r="P41" s="160"/>
      <c r="Q41" s="96"/>
      <c r="R41" s="33"/>
      <c r="S41" s="33"/>
      <c r="T41" s="73"/>
    </row>
    <row r="42" spans="2:20" s="35" customFormat="1" ht="27" customHeight="1" x14ac:dyDescent="0.15">
      <c r="B42" s="161"/>
      <c r="C42" s="28"/>
      <c r="D42" s="162"/>
      <c r="E42" s="45"/>
      <c r="F42" s="75"/>
      <c r="G42" s="76"/>
      <c r="H42" s="74" t="str">
        <f>IF(I43="","","(")</f>
        <v/>
      </c>
      <c r="I42" s="77"/>
      <c r="J42" s="78" t="str">
        <f>IF(I43="","",")")</f>
        <v/>
      </c>
      <c r="K42" s="79"/>
      <c r="L42" s="80"/>
      <c r="M42" s="81"/>
      <c r="N42" s="82"/>
      <c r="O42" s="83"/>
      <c r="P42" s="159"/>
      <c r="Q42" s="84"/>
      <c r="R42" s="85"/>
      <c r="S42" s="85"/>
      <c r="T42" s="86">
        <f t="shared" si="0"/>
        <v>17</v>
      </c>
    </row>
    <row r="43" spans="2:20" s="35" customFormat="1" ht="27" customHeight="1" x14ac:dyDescent="0.15">
      <c r="B43" s="163"/>
      <c r="C43" s="65"/>
      <c r="D43" s="164"/>
      <c r="E43" s="62"/>
      <c r="F43" s="87"/>
      <c r="G43" s="88"/>
      <c r="H43" s="61"/>
      <c r="I43" s="89"/>
      <c r="J43" s="90"/>
      <c r="K43" s="91"/>
      <c r="L43" s="92"/>
      <c r="M43" s="93"/>
      <c r="N43" s="94"/>
      <c r="O43" s="95"/>
      <c r="P43" s="160"/>
      <c r="Q43" s="96"/>
      <c r="R43" s="85"/>
      <c r="S43" s="85"/>
      <c r="T43" s="73"/>
    </row>
    <row r="44" spans="2:20" s="35" customFormat="1" ht="27" customHeight="1" x14ac:dyDescent="0.15">
      <c r="B44" s="161"/>
      <c r="C44" s="28"/>
      <c r="D44" s="162"/>
      <c r="E44" s="98"/>
      <c r="F44" s="99"/>
      <c r="G44" s="70"/>
      <c r="H44" s="74" t="str">
        <f>IF(I45="","","(")</f>
        <v/>
      </c>
      <c r="I44" s="77"/>
      <c r="J44" s="78" t="str">
        <f>IF(I45="","",")")</f>
        <v/>
      </c>
      <c r="K44" s="79"/>
      <c r="L44" s="80"/>
      <c r="M44" s="81"/>
      <c r="N44" s="82"/>
      <c r="O44" s="83"/>
      <c r="P44" s="159"/>
      <c r="Q44" s="84"/>
      <c r="R44" s="33"/>
      <c r="S44" s="33"/>
      <c r="T44" s="86">
        <f t="shared" si="0"/>
        <v>18</v>
      </c>
    </row>
    <row r="45" spans="2:20" s="35" customFormat="1" ht="27" customHeight="1" x14ac:dyDescent="0.15">
      <c r="B45" s="163"/>
      <c r="C45" s="65"/>
      <c r="D45" s="164"/>
      <c r="E45" s="69"/>
      <c r="F45" s="100"/>
      <c r="G45" s="72"/>
      <c r="H45" s="61"/>
      <c r="I45" s="89"/>
      <c r="J45" s="90"/>
      <c r="K45" s="91"/>
      <c r="L45" s="92"/>
      <c r="M45" s="93"/>
      <c r="N45" s="94"/>
      <c r="O45" s="95"/>
      <c r="P45" s="160"/>
      <c r="Q45" s="96"/>
      <c r="R45" s="33"/>
      <c r="S45" s="33"/>
      <c r="T45" s="73"/>
    </row>
    <row r="46" spans="2:20" s="35" customFormat="1" ht="27" customHeight="1" x14ac:dyDescent="0.15">
      <c r="B46" s="161"/>
      <c r="C46" s="28"/>
      <c r="D46" s="162"/>
      <c r="E46" s="98"/>
      <c r="F46" s="99"/>
      <c r="G46" s="70"/>
      <c r="H46" s="74" t="str">
        <f>IF(I47="","","(")</f>
        <v/>
      </c>
      <c r="I46" s="77"/>
      <c r="J46" s="78" t="str">
        <f>IF(I47="","",")")</f>
        <v/>
      </c>
      <c r="K46" s="79"/>
      <c r="L46" s="80"/>
      <c r="M46" s="81"/>
      <c r="N46" s="82"/>
      <c r="O46" s="83"/>
      <c r="P46" s="159"/>
      <c r="Q46" s="84"/>
      <c r="R46" s="33"/>
      <c r="S46" s="33"/>
      <c r="T46" s="86">
        <f t="shared" si="0"/>
        <v>19</v>
      </c>
    </row>
    <row r="47" spans="2:20" s="35" customFormat="1" ht="27" customHeight="1" x14ac:dyDescent="0.15">
      <c r="B47" s="163"/>
      <c r="C47" s="65"/>
      <c r="D47" s="164"/>
      <c r="E47" s="69"/>
      <c r="F47" s="100"/>
      <c r="G47" s="72"/>
      <c r="H47" s="61"/>
      <c r="I47" s="89"/>
      <c r="J47" s="90"/>
      <c r="K47" s="91"/>
      <c r="L47" s="92"/>
      <c r="M47" s="93"/>
      <c r="N47" s="94"/>
      <c r="O47" s="95"/>
      <c r="P47" s="160"/>
      <c r="Q47" s="96"/>
      <c r="R47" s="33"/>
      <c r="S47" s="33"/>
      <c r="T47" s="73"/>
    </row>
    <row r="48" spans="2:20" s="35" customFormat="1" ht="27" customHeight="1" x14ac:dyDescent="0.15">
      <c r="B48" s="161"/>
      <c r="C48" s="28"/>
      <c r="D48" s="162"/>
      <c r="E48" s="98"/>
      <c r="F48" s="99"/>
      <c r="G48" s="70"/>
      <c r="H48" s="74" t="str">
        <f>IF(I49="","","(")</f>
        <v/>
      </c>
      <c r="I48" s="77"/>
      <c r="J48" s="78" t="str">
        <f>IF(I49="","",")")</f>
        <v/>
      </c>
      <c r="K48" s="79"/>
      <c r="L48" s="80"/>
      <c r="M48" s="81"/>
      <c r="N48" s="82"/>
      <c r="O48" s="83"/>
      <c r="P48" s="159"/>
      <c r="Q48" s="84"/>
      <c r="R48" s="33"/>
      <c r="S48" s="33"/>
      <c r="T48" s="86">
        <f t="shared" si="0"/>
        <v>20</v>
      </c>
    </row>
    <row r="49" spans="2:20" s="35" customFormat="1" ht="27" customHeight="1" x14ac:dyDescent="0.15">
      <c r="B49" s="163"/>
      <c r="C49" s="65"/>
      <c r="D49" s="164"/>
      <c r="E49" s="69"/>
      <c r="F49" s="100"/>
      <c r="G49" s="72"/>
      <c r="H49" s="61"/>
      <c r="I49" s="89"/>
      <c r="J49" s="90"/>
      <c r="K49" s="91"/>
      <c r="L49" s="92"/>
      <c r="M49" s="93"/>
      <c r="N49" s="94"/>
      <c r="O49" s="95"/>
      <c r="P49" s="160"/>
      <c r="Q49" s="96"/>
      <c r="R49" s="33"/>
      <c r="S49" s="33"/>
      <c r="T49" s="73"/>
    </row>
    <row r="50" spans="2:20" s="35" customFormat="1" ht="27" customHeight="1" x14ac:dyDescent="0.15">
      <c r="B50" s="161"/>
      <c r="C50" s="28"/>
      <c r="D50" s="162"/>
      <c r="E50" s="98"/>
      <c r="F50" s="99"/>
      <c r="G50" s="70"/>
      <c r="H50" s="74" t="str">
        <f>IF(I51="","","(")</f>
        <v/>
      </c>
      <c r="I50" s="77"/>
      <c r="J50" s="78" t="str">
        <f>IF(I51="","",")")</f>
        <v/>
      </c>
      <c r="K50" s="79"/>
      <c r="L50" s="80"/>
      <c r="M50" s="81"/>
      <c r="N50" s="82"/>
      <c r="O50" s="83"/>
      <c r="P50" s="159"/>
      <c r="Q50" s="84"/>
      <c r="R50" s="33"/>
      <c r="S50" s="33"/>
      <c r="T50" s="86">
        <f t="shared" si="0"/>
        <v>21</v>
      </c>
    </row>
    <row r="51" spans="2:20" s="35" customFormat="1" ht="27" customHeight="1" x14ac:dyDescent="0.15">
      <c r="B51" s="163"/>
      <c r="C51" s="65"/>
      <c r="D51" s="164"/>
      <c r="E51" s="69"/>
      <c r="F51" s="100"/>
      <c r="G51" s="72"/>
      <c r="H51" s="61"/>
      <c r="I51" s="89"/>
      <c r="J51" s="90"/>
      <c r="K51" s="91"/>
      <c r="L51" s="92"/>
      <c r="M51" s="93"/>
      <c r="N51" s="94"/>
      <c r="O51" s="95"/>
      <c r="P51" s="160"/>
      <c r="Q51" s="96"/>
      <c r="R51" s="33"/>
      <c r="S51" s="33"/>
      <c r="T51" s="73"/>
    </row>
    <row r="52" spans="2:20" s="35" customFormat="1" ht="27" customHeight="1" x14ac:dyDescent="0.15">
      <c r="B52" s="161"/>
      <c r="C52" s="28"/>
      <c r="D52" s="162"/>
      <c r="E52" s="98"/>
      <c r="F52" s="99"/>
      <c r="G52" s="70"/>
      <c r="H52" s="74" t="str">
        <f>IF(I53="","","(")</f>
        <v/>
      </c>
      <c r="I52" s="77"/>
      <c r="J52" s="78" t="str">
        <f>IF(I53="","",")")</f>
        <v/>
      </c>
      <c r="K52" s="79"/>
      <c r="L52" s="80"/>
      <c r="M52" s="81"/>
      <c r="N52" s="82"/>
      <c r="O52" s="83"/>
      <c r="P52" s="159"/>
      <c r="Q52" s="84"/>
      <c r="R52" s="33"/>
      <c r="S52" s="33"/>
      <c r="T52" s="86">
        <f t="shared" si="0"/>
        <v>22</v>
      </c>
    </row>
    <row r="53" spans="2:20" s="35" customFormat="1" ht="27" customHeight="1" x14ac:dyDescent="0.15">
      <c r="B53" s="163"/>
      <c r="C53" s="65"/>
      <c r="D53" s="164"/>
      <c r="E53" s="69"/>
      <c r="F53" s="100"/>
      <c r="G53" s="72"/>
      <c r="H53" s="61"/>
      <c r="I53" s="89"/>
      <c r="J53" s="90"/>
      <c r="K53" s="91"/>
      <c r="L53" s="92"/>
      <c r="M53" s="93"/>
      <c r="N53" s="94"/>
      <c r="O53" s="95"/>
      <c r="P53" s="160"/>
      <c r="Q53" s="96"/>
      <c r="R53" s="33"/>
      <c r="S53" s="33"/>
      <c r="T53" s="73"/>
    </row>
    <row r="54" spans="2:20" s="35" customFormat="1" ht="27" customHeight="1" x14ac:dyDescent="0.15">
      <c r="B54" s="161"/>
      <c r="C54" s="28"/>
      <c r="D54" s="162"/>
      <c r="E54" s="98"/>
      <c r="F54" s="99"/>
      <c r="G54" s="70"/>
      <c r="H54" s="74" t="str">
        <f>IF(I55="","","(")</f>
        <v/>
      </c>
      <c r="I54" s="77"/>
      <c r="J54" s="78" t="str">
        <f>IF(I55="","",")")</f>
        <v/>
      </c>
      <c r="K54" s="79"/>
      <c r="L54" s="80"/>
      <c r="M54" s="81"/>
      <c r="N54" s="82"/>
      <c r="O54" s="83"/>
      <c r="P54" s="159"/>
      <c r="Q54" s="84"/>
      <c r="R54" s="33"/>
      <c r="S54" s="33"/>
      <c r="T54" s="86">
        <f t="shared" si="0"/>
        <v>23</v>
      </c>
    </row>
    <row r="55" spans="2:20" s="35" customFormat="1" ht="27" customHeight="1" x14ac:dyDescent="0.15">
      <c r="B55" s="163"/>
      <c r="C55" s="65"/>
      <c r="D55" s="164"/>
      <c r="E55" s="69"/>
      <c r="F55" s="100"/>
      <c r="G55" s="72"/>
      <c r="H55" s="61"/>
      <c r="I55" s="89"/>
      <c r="J55" s="90"/>
      <c r="K55" s="91"/>
      <c r="L55" s="92"/>
      <c r="M55" s="93"/>
      <c r="N55" s="94"/>
      <c r="O55" s="95"/>
      <c r="P55" s="160"/>
      <c r="Q55" s="96"/>
      <c r="R55" s="33"/>
      <c r="S55" s="33"/>
      <c r="T55" s="73"/>
    </row>
    <row r="56" spans="2:20" s="35" customFormat="1" ht="27" customHeight="1" x14ac:dyDescent="0.15">
      <c r="B56" s="161"/>
      <c r="C56" s="28"/>
      <c r="D56" s="162"/>
      <c r="E56" s="98"/>
      <c r="F56" s="99"/>
      <c r="G56" s="70"/>
      <c r="H56" s="74" t="str">
        <f>IF(I57="","","(")</f>
        <v/>
      </c>
      <c r="I56" s="77"/>
      <c r="J56" s="78" t="str">
        <f>IF(I57="","",")")</f>
        <v/>
      </c>
      <c r="K56" s="79"/>
      <c r="L56" s="80"/>
      <c r="M56" s="81"/>
      <c r="N56" s="82"/>
      <c r="O56" s="83"/>
      <c r="P56" s="159"/>
      <c r="Q56" s="84"/>
      <c r="R56" s="33"/>
      <c r="S56" s="33"/>
      <c r="T56" s="86">
        <f t="shared" si="0"/>
        <v>24</v>
      </c>
    </row>
    <row r="57" spans="2:20" s="35" customFormat="1" ht="27" customHeight="1" x14ac:dyDescent="0.15">
      <c r="B57" s="163"/>
      <c r="C57" s="65"/>
      <c r="D57" s="164"/>
      <c r="E57" s="69"/>
      <c r="F57" s="100"/>
      <c r="G57" s="72"/>
      <c r="H57" s="61"/>
      <c r="I57" s="89"/>
      <c r="J57" s="90"/>
      <c r="K57" s="91"/>
      <c r="L57" s="92"/>
      <c r="M57" s="93"/>
      <c r="N57" s="94"/>
      <c r="O57" s="95"/>
      <c r="P57" s="160"/>
      <c r="Q57" s="96"/>
      <c r="R57" s="33"/>
      <c r="S57" s="33"/>
      <c r="T57" s="73"/>
    </row>
    <row r="58" spans="2:20" s="35" customFormat="1" ht="27" customHeight="1" x14ac:dyDescent="0.15">
      <c r="B58" s="161"/>
      <c r="C58" s="28"/>
      <c r="D58" s="162"/>
      <c r="E58" s="98"/>
      <c r="F58" s="99"/>
      <c r="G58" s="70"/>
      <c r="H58" s="74" t="str">
        <f>IF(I59="","","(")</f>
        <v/>
      </c>
      <c r="I58" s="77"/>
      <c r="J58" s="78" t="str">
        <f>IF(I59="","",")")</f>
        <v/>
      </c>
      <c r="K58" s="79"/>
      <c r="L58" s="80"/>
      <c r="M58" s="81"/>
      <c r="N58" s="82"/>
      <c r="O58" s="83"/>
      <c r="P58" s="159"/>
      <c r="Q58" s="84"/>
      <c r="R58" s="33"/>
      <c r="S58" s="33"/>
      <c r="T58" s="86">
        <f t="shared" si="0"/>
        <v>25</v>
      </c>
    </row>
    <row r="59" spans="2:20" s="35" customFormat="1" ht="27" customHeight="1" x14ac:dyDescent="0.15">
      <c r="B59" s="163"/>
      <c r="C59" s="65"/>
      <c r="D59" s="164"/>
      <c r="E59" s="69"/>
      <c r="F59" s="100"/>
      <c r="G59" s="72"/>
      <c r="H59" s="61"/>
      <c r="I59" s="89"/>
      <c r="J59" s="90"/>
      <c r="K59" s="91"/>
      <c r="L59" s="92"/>
      <c r="M59" s="93"/>
      <c r="N59" s="94"/>
      <c r="O59" s="95"/>
      <c r="P59" s="160"/>
      <c r="Q59" s="96"/>
      <c r="R59" s="33"/>
      <c r="S59" s="33"/>
      <c r="T59" s="73"/>
    </row>
    <row r="60" spans="2:20" s="35" customFormat="1" ht="27" customHeight="1" x14ac:dyDescent="0.15">
      <c r="B60" s="161"/>
      <c r="C60" s="28"/>
      <c r="D60" s="162"/>
      <c r="E60" s="98"/>
      <c r="F60" s="99"/>
      <c r="G60" s="70"/>
      <c r="H60" s="74" t="str">
        <f>IF(I61="","","(")</f>
        <v/>
      </c>
      <c r="I60" s="77"/>
      <c r="J60" s="78" t="str">
        <f>IF(I61="","",")")</f>
        <v/>
      </c>
      <c r="K60" s="79"/>
      <c r="L60" s="80"/>
      <c r="M60" s="81"/>
      <c r="N60" s="82"/>
      <c r="O60" s="83"/>
      <c r="P60" s="159"/>
      <c r="Q60" s="84"/>
      <c r="R60" s="33"/>
      <c r="S60" s="33"/>
      <c r="T60" s="86">
        <f t="shared" si="0"/>
        <v>26</v>
      </c>
    </row>
    <row r="61" spans="2:20" s="35" customFormat="1" ht="27" customHeight="1" x14ac:dyDescent="0.15">
      <c r="B61" s="163"/>
      <c r="C61" s="65"/>
      <c r="D61" s="164"/>
      <c r="E61" s="69"/>
      <c r="F61" s="100"/>
      <c r="G61" s="72"/>
      <c r="H61" s="61"/>
      <c r="I61" s="89"/>
      <c r="J61" s="90"/>
      <c r="K61" s="91"/>
      <c r="L61" s="92"/>
      <c r="M61" s="93"/>
      <c r="N61" s="94"/>
      <c r="O61" s="95"/>
      <c r="P61" s="160"/>
      <c r="Q61" s="96"/>
      <c r="R61" s="33"/>
      <c r="S61" s="33"/>
      <c r="T61" s="73"/>
    </row>
    <row r="62" spans="2:20" s="35" customFormat="1" ht="27" customHeight="1" x14ac:dyDescent="0.15">
      <c r="B62" s="161"/>
      <c r="C62" s="28"/>
      <c r="D62" s="162"/>
      <c r="E62" s="98"/>
      <c r="F62" s="99"/>
      <c r="G62" s="70"/>
      <c r="H62" s="74" t="str">
        <f>IF(I63="","","(")</f>
        <v/>
      </c>
      <c r="I62" s="77"/>
      <c r="J62" s="78" t="str">
        <f>IF(I63="","",")")</f>
        <v/>
      </c>
      <c r="K62" s="79"/>
      <c r="L62" s="80"/>
      <c r="M62" s="81"/>
      <c r="N62" s="82"/>
      <c r="O62" s="83"/>
      <c r="P62" s="159"/>
      <c r="Q62" s="84"/>
      <c r="R62" s="33"/>
      <c r="S62" s="33"/>
      <c r="T62" s="86">
        <f t="shared" si="0"/>
        <v>27</v>
      </c>
    </row>
    <row r="63" spans="2:20" s="35" customFormat="1" ht="27" customHeight="1" x14ac:dyDescent="0.15">
      <c r="B63" s="163"/>
      <c r="C63" s="65"/>
      <c r="D63" s="164"/>
      <c r="E63" s="69"/>
      <c r="F63" s="100"/>
      <c r="G63" s="72"/>
      <c r="H63" s="61"/>
      <c r="I63" s="89"/>
      <c r="J63" s="90"/>
      <c r="K63" s="91"/>
      <c r="L63" s="92"/>
      <c r="M63" s="93"/>
      <c r="N63" s="94"/>
      <c r="O63" s="95"/>
      <c r="P63" s="160"/>
      <c r="Q63" s="96"/>
      <c r="R63" s="33"/>
      <c r="S63" s="33"/>
      <c r="T63" s="73"/>
    </row>
    <row r="64" spans="2:20" s="35" customFormat="1" ht="27" customHeight="1" x14ac:dyDescent="0.15">
      <c r="B64" s="161"/>
      <c r="C64" s="28"/>
      <c r="D64" s="162"/>
      <c r="E64" s="98"/>
      <c r="F64" s="99"/>
      <c r="G64" s="70"/>
      <c r="H64" s="74" t="str">
        <f>IF(I65="","","(")</f>
        <v/>
      </c>
      <c r="I64" s="77"/>
      <c r="J64" s="78" t="str">
        <f>IF(I65="","",")")</f>
        <v/>
      </c>
      <c r="K64" s="79"/>
      <c r="L64" s="80"/>
      <c r="M64" s="81"/>
      <c r="N64" s="82"/>
      <c r="O64" s="83"/>
      <c r="P64" s="159"/>
      <c r="Q64" s="84"/>
      <c r="R64" s="33"/>
      <c r="S64" s="33"/>
      <c r="T64" s="86">
        <f t="shared" si="0"/>
        <v>28</v>
      </c>
    </row>
    <row r="65" spans="2:20" s="35" customFormat="1" ht="27" customHeight="1" x14ac:dyDescent="0.15">
      <c r="B65" s="163"/>
      <c r="C65" s="65"/>
      <c r="D65" s="164"/>
      <c r="E65" s="69"/>
      <c r="F65" s="100"/>
      <c r="G65" s="72"/>
      <c r="H65" s="61"/>
      <c r="I65" s="89"/>
      <c r="J65" s="90"/>
      <c r="K65" s="91"/>
      <c r="L65" s="92"/>
      <c r="M65" s="93"/>
      <c r="N65" s="94"/>
      <c r="O65" s="95"/>
      <c r="P65" s="160"/>
      <c r="Q65" s="96"/>
      <c r="R65" s="33"/>
      <c r="S65" s="33"/>
      <c r="T65" s="73"/>
    </row>
    <row r="66" spans="2:20" s="35" customFormat="1" ht="27" customHeight="1" x14ac:dyDescent="0.15">
      <c r="B66" s="161"/>
      <c r="C66" s="28"/>
      <c r="D66" s="162"/>
      <c r="E66" s="98"/>
      <c r="F66" s="99"/>
      <c r="G66" s="70"/>
      <c r="H66" s="74" t="str">
        <f>IF(I67="","","(")</f>
        <v/>
      </c>
      <c r="I66" s="77"/>
      <c r="J66" s="78" t="str">
        <f>IF(I67="","",")")</f>
        <v/>
      </c>
      <c r="K66" s="79"/>
      <c r="L66" s="80"/>
      <c r="M66" s="81"/>
      <c r="N66" s="82"/>
      <c r="O66" s="83"/>
      <c r="P66" s="159"/>
      <c r="Q66" s="84"/>
      <c r="R66" s="33"/>
      <c r="S66" s="33"/>
      <c r="T66" s="86">
        <f t="shared" si="0"/>
        <v>29</v>
      </c>
    </row>
    <row r="67" spans="2:20" s="35" customFormat="1" ht="27" customHeight="1" x14ac:dyDescent="0.15">
      <c r="B67" s="163"/>
      <c r="C67" s="65"/>
      <c r="D67" s="164"/>
      <c r="E67" s="69"/>
      <c r="F67" s="100"/>
      <c r="G67" s="72"/>
      <c r="H67" s="61"/>
      <c r="I67" s="89"/>
      <c r="J67" s="90"/>
      <c r="K67" s="91"/>
      <c r="L67" s="92"/>
      <c r="M67" s="93"/>
      <c r="N67" s="94"/>
      <c r="O67" s="95"/>
      <c r="P67" s="160"/>
      <c r="Q67" s="96"/>
      <c r="R67" s="33"/>
      <c r="S67" s="33"/>
      <c r="T67" s="73"/>
    </row>
    <row r="68" spans="2:20" s="35" customFormat="1" ht="27" customHeight="1" x14ac:dyDescent="0.15">
      <c r="B68" s="161"/>
      <c r="C68" s="28"/>
      <c r="D68" s="162"/>
      <c r="E68" s="98"/>
      <c r="F68" s="99"/>
      <c r="G68" s="70"/>
      <c r="H68" s="74" t="str">
        <f>IF(I69="","","(")</f>
        <v/>
      </c>
      <c r="I68" s="77"/>
      <c r="J68" s="78" t="str">
        <f>IF(I69="","",")")</f>
        <v/>
      </c>
      <c r="K68" s="79"/>
      <c r="L68" s="80"/>
      <c r="M68" s="81"/>
      <c r="N68" s="82"/>
      <c r="O68" s="83"/>
      <c r="P68" s="159"/>
      <c r="Q68" s="84"/>
      <c r="R68" s="33"/>
      <c r="S68" s="33"/>
      <c r="T68" s="86">
        <f t="shared" si="0"/>
        <v>30</v>
      </c>
    </row>
    <row r="69" spans="2:20" s="35" customFormat="1" ht="27" customHeight="1" x14ac:dyDescent="0.15">
      <c r="B69" s="163"/>
      <c r="C69" s="65"/>
      <c r="D69" s="164"/>
      <c r="E69" s="69"/>
      <c r="F69" s="100"/>
      <c r="G69" s="72"/>
      <c r="H69" s="61"/>
      <c r="I69" s="89"/>
      <c r="J69" s="90"/>
      <c r="K69" s="91"/>
      <c r="L69" s="92"/>
      <c r="M69" s="93"/>
      <c r="N69" s="94"/>
      <c r="O69" s="95"/>
      <c r="P69" s="160"/>
      <c r="Q69" s="96"/>
      <c r="R69" s="33"/>
      <c r="S69" s="33"/>
      <c r="T69" s="73"/>
    </row>
    <row r="70" spans="2:20" s="35" customFormat="1" ht="27" customHeight="1" x14ac:dyDescent="0.15">
      <c r="B70" s="161"/>
      <c r="C70" s="28"/>
      <c r="D70" s="162"/>
      <c r="E70" s="98"/>
      <c r="F70" s="99"/>
      <c r="G70" s="70"/>
      <c r="H70" s="74" t="str">
        <f>IF(I71="","","(")</f>
        <v/>
      </c>
      <c r="I70" s="77"/>
      <c r="J70" s="78" t="str">
        <f>IF(I71="","",")")</f>
        <v/>
      </c>
      <c r="K70" s="79"/>
      <c r="L70" s="80"/>
      <c r="M70" s="81"/>
      <c r="N70" s="82"/>
      <c r="O70" s="83"/>
      <c r="P70" s="159"/>
      <c r="Q70" s="84"/>
      <c r="R70" s="33"/>
      <c r="S70" s="33"/>
      <c r="T70" s="86">
        <f t="shared" si="0"/>
        <v>31</v>
      </c>
    </row>
    <row r="71" spans="2:20" s="35" customFormat="1" ht="27" customHeight="1" x14ac:dyDescent="0.15">
      <c r="B71" s="163"/>
      <c r="C71" s="65"/>
      <c r="D71" s="164"/>
      <c r="E71" s="69"/>
      <c r="F71" s="100"/>
      <c r="G71" s="72"/>
      <c r="H71" s="61"/>
      <c r="I71" s="89"/>
      <c r="J71" s="90"/>
      <c r="K71" s="91"/>
      <c r="L71" s="92"/>
      <c r="M71" s="93"/>
      <c r="N71" s="94"/>
      <c r="O71" s="95"/>
      <c r="P71" s="160"/>
      <c r="Q71" s="96"/>
      <c r="R71" s="33"/>
      <c r="S71" s="33"/>
      <c r="T71" s="73"/>
    </row>
    <row r="72" spans="2:20" s="35" customFormat="1" ht="27" customHeight="1" x14ac:dyDescent="0.15">
      <c r="B72" s="161"/>
      <c r="C72" s="28"/>
      <c r="D72" s="162"/>
      <c r="E72" s="98"/>
      <c r="F72" s="99"/>
      <c r="G72" s="70"/>
      <c r="H72" s="74" t="str">
        <f>IF(I73="","","(")</f>
        <v/>
      </c>
      <c r="I72" s="77"/>
      <c r="J72" s="78" t="str">
        <f>IF(I73="","",")")</f>
        <v/>
      </c>
      <c r="K72" s="79"/>
      <c r="L72" s="80"/>
      <c r="M72" s="81"/>
      <c r="N72" s="82"/>
      <c r="O72" s="83"/>
      <c r="P72" s="159"/>
      <c r="Q72" s="84"/>
      <c r="R72" s="33"/>
      <c r="S72" s="33"/>
      <c r="T72" s="86">
        <f t="shared" si="0"/>
        <v>32</v>
      </c>
    </row>
    <row r="73" spans="2:20" s="35" customFormat="1" ht="27" customHeight="1" x14ac:dyDescent="0.15">
      <c r="B73" s="163"/>
      <c r="C73" s="65"/>
      <c r="D73" s="164"/>
      <c r="E73" s="69"/>
      <c r="F73" s="100"/>
      <c r="G73" s="72"/>
      <c r="H73" s="61"/>
      <c r="I73" s="89"/>
      <c r="J73" s="90"/>
      <c r="K73" s="91"/>
      <c r="L73" s="92"/>
      <c r="M73" s="93"/>
      <c r="N73" s="94"/>
      <c r="O73" s="95"/>
      <c r="P73" s="160"/>
      <c r="Q73" s="96"/>
      <c r="R73" s="33"/>
      <c r="S73" s="33"/>
      <c r="T73" s="73"/>
    </row>
    <row r="74" spans="2:20" s="35" customFormat="1" ht="27" customHeight="1" x14ac:dyDescent="0.15">
      <c r="B74" s="161"/>
      <c r="C74" s="28"/>
      <c r="D74" s="162"/>
      <c r="E74" s="98"/>
      <c r="F74" s="99"/>
      <c r="G74" s="70"/>
      <c r="H74" s="74" t="str">
        <f>IF(I75="","","(")</f>
        <v/>
      </c>
      <c r="I74" s="77"/>
      <c r="J74" s="78" t="str">
        <f>IF(I75="","",")")</f>
        <v/>
      </c>
      <c r="K74" s="79"/>
      <c r="L74" s="80"/>
      <c r="M74" s="81"/>
      <c r="N74" s="82"/>
      <c r="O74" s="83"/>
      <c r="P74" s="159"/>
      <c r="Q74" s="84"/>
      <c r="R74" s="33"/>
      <c r="S74" s="33"/>
      <c r="T74" s="86">
        <f t="shared" si="0"/>
        <v>33</v>
      </c>
    </row>
    <row r="75" spans="2:20" s="35" customFormat="1" ht="27" customHeight="1" x14ac:dyDescent="0.15">
      <c r="B75" s="163"/>
      <c r="C75" s="65"/>
      <c r="D75" s="164"/>
      <c r="E75" s="69"/>
      <c r="F75" s="100"/>
      <c r="G75" s="72"/>
      <c r="H75" s="61"/>
      <c r="I75" s="89"/>
      <c r="J75" s="90"/>
      <c r="K75" s="91"/>
      <c r="L75" s="92"/>
      <c r="M75" s="93"/>
      <c r="N75" s="94"/>
      <c r="O75" s="95"/>
      <c r="P75" s="160"/>
      <c r="Q75" s="96"/>
      <c r="R75" s="33"/>
      <c r="S75" s="33"/>
      <c r="T75" s="73"/>
    </row>
    <row r="76" spans="2:20" s="35" customFormat="1" ht="27" customHeight="1" x14ac:dyDescent="0.15">
      <c r="B76" s="161"/>
      <c r="C76" s="28"/>
      <c r="D76" s="162"/>
      <c r="E76" s="98"/>
      <c r="F76" s="99"/>
      <c r="G76" s="70"/>
      <c r="H76" s="74" t="str">
        <f>IF(I77="","","(")</f>
        <v/>
      </c>
      <c r="I76" s="77"/>
      <c r="J76" s="78" t="str">
        <f>IF(I77="","",")")</f>
        <v/>
      </c>
      <c r="K76" s="79"/>
      <c r="L76" s="80"/>
      <c r="M76" s="81"/>
      <c r="N76" s="82"/>
      <c r="O76" s="83"/>
      <c r="P76" s="159"/>
      <c r="Q76" s="84"/>
      <c r="R76" s="33"/>
      <c r="S76" s="33"/>
      <c r="T76" s="86">
        <f t="shared" ref="T76:T106" si="3">T74+1</f>
        <v>34</v>
      </c>
    </row>
    <row r="77" spans="2:20" s="35" customFormat="1" ht="27" customHeight="1" x14ac:dyDescent="0.15">
      <c r="B77" s="163"/>
      <c r="C77" s="65"/>
      <c r="D77" s="164"/>
      <c r="E77" s="69"/>
      <c r="F77" s="100"/>
      <c r="G77" s="72"/>
      <c r="H77" s="61"/>
      <c r="I77" s="89"/>
      <c r="J77" s="90"/>
      <c r="K77" s="91"/>
      <c r="L77" s="92"/>
      <c r="M77" s="93"/>
      <c r="N77" s="94"/>
      <c r="O77" s="95"/>
      <c r="P77" s="160"/>
      <c r="Q77" s="96"/>
      <c r="R77" s="33"/>
      <c r="S77" s="33"/>
      <c r="T77" s="73"/>
    </row>
    <row r="78" spans="2:20" s="35" customFormat="1" ht="27" customHeight="1" x14ac:dyDescent="0.15">
      <c r="B78" s="161"/>
      <c r="C78" s="28"/>
      <c r="D78" s="162"/>
      <c r="E78" s="98"/>
      <c r="F78" s="99"/>
      <c r="G78" s="70"/>
      <c r="H78" s="74" t="str">
        <f>IF(I79="","","(")</f>
        <v/>
      </c>
      <c r="I78" s="77"/>
      <c r="J78" s="78" t="str">
        <f>IF(I79="","",")")</f>
        <v/>
      </c>
      <c r="K78" s="79"/>
      <c r="L78" s="80"/>
      <c r="M78" s="81"/>
      <c r="N78" s="82"/>
      <c r="O78" s="83"/>
      <c r="P78" s="159"/>
      <c r="Q78" s="84"/>
      <c r="R78" s="33"/>
      <c r="S78" s="33"/>
      <c r="T78" s="86">
        <f t="shared" si="3"/>
        <v>35</v>
      </c>
    </row>
    <row r="79" spans="2:20" s="35" customFormat="1" ht="27" customHeight="1" x14ac:dyDescent="0.15">
      <c r="B79" s="163"/>
      <c r="C79" s="65"/>
      <c r="D79" s="164"/>
      <c r="E79" s="69"/>
      <c r="F79" s="100"/>
      <c r="G79" s="72"/>
      <c r="H79" s="61"/>
      <c r="I79" s="89"/>
      <c r="J79" s="90"/>
      <c r="K79" s="91"/>
      <c r="L79" s="92"/>
      <c r="M79" s="93"/>
      <c r="N79" s="94"/>
      <c r="O79" s="95"/>
      <c r="P79" s="160"/>
      <c r="Q79" s="96"/>
      <c r="R79" s="33"/>
      <c r="S79" s="33"/>
      <c r="T79" s="73"/>
    </row>
    <row r="80" spans="2:20" s="35" customFormat="1" ht="27" customHeight="1" x14ac:dyDescent="0.15">
      <c r="B80" s="161"/>
      <c r="C80" s="28"/>
      <c r="D80" s="162"/>
      <c r="E80" s="98"/>
      <c r="F80" s="99"/>
      <c r="G80" s="70"/>
      <c r="H80" s="74" t="str">
        <f>IF(I81="","","(")</f>
        <v/>
      </c>
      <c r="I80" s="77"/>
      <c r="J80" s="78" t="str">
        <f>IF(I81="","",")")</f>
        <v/>
      </c>
      <c r="K80" s="79"/>
      <c r="L80" s="80"/>
      <c r="M80" s="81"/>
      <c r="N80" s="82"/>
      <c r="O80" s="83"/>
      <c r="P80" s="159"/>
      <c r="Q80" s="84"/>
      <c r="R80" s="33"/>
      <c r="S80" s="33"/>
      <c r="T80" s="86">
        <f t="shared" si="3"/>
        <v>36</v>
      </c>
    </row>
    <row r="81" spans="2:20" s="35" customFormat="1" ht="27" customHeight="1" x14ac:dyDescent="0.15">
      <c r="B81" s="163"/>
      <c r="C81" s="65"/>
      <c r="D81" s="164"/>
      <c r="E81" s="69"/>
      <c r="F81" s="100"/>
      <c r="G81" s="72"/>
      <c r="H81" s="61"/>
      <c r="I81" s="89"/>
      <c r="J81" s="90"/>
      <c r="K81" s="91"/>
      <c r="L81" s="92"/>
      <c r="M81" s="93"/>
      <c r="N81" s="94"/>
      <c r="O81" s="95"/>
      <c r="P81" s="160"/>
      <c r="Q81" s="96"/>
      <c r="R81" s="33"/>
      <c r="S81" s="33"/>
      <c r="T81" s="73"/>
    </row>
    <row r="82" spans="2:20" s="35" customFormat="1" ht="27" customHeight="1" x14ac:dyDescent="0.15">
      <c r="B82" s="161"/>
      <c r="C82" s="28"/>
      <c r="D82" s="162"/>
      <c r="E82" s="98"/>
      <c r="F82" s="99"/>
      <c r="G82" s="70"/>
      <c r="H82" s="74" t="str">
        <f>IF(I83="","","(")</f>
        <v/>
      </c>
      <c r="I82" s="77"/>
      <c r="J82" s="78" t="str">
        <f>IF(I83="","",")")</f>
        <v/>
      </c>
      <c r="K82" s="79"/>
      <c r="L82" s="80"/>
      <c r="M82" s="81"/>
      <c r="N82" s="82"/>
      <c r="O82" s="83"/>
      <c r="P82" s="159"/>
      <c r="Q82" s="84"/>
      <c r="R82" s="33"/>
      <c r="S82" s="33"/>
      <c r="T82" s="86">
        <f t="shared" si="3"/>
        <v>37</v>
      </c>
    </row>
    <row r="83" spans="2:20" s="35" customFormat="1" ht="27" customHeight="1" x14ac:dyDescent="0.15">
      <c r="B83" s="163"/>
      <c r="C83" s="65"/>
      <c r="D83" s="164"/>
      <c r="E83" s="69"/>
      <c r="F83" s="100"/>
      <c r="G83" s="72"/>
      <c r="H83" s="61"/>
      <c r="I83" s="89"/>
      <c r="J83" s="90"/>
      <c r="K83" s="91"/>
      <c r="L83" s="92"/>
      <c r="M83" s="93"/>
      <c r="N83" s="94"/>
      <c r="O83" s="95"/>
      <c r="P83" s="160"/>
      <c r="Q83" s="96"/>
      <c r="R83" s="33"/>
      <c r="S83" s="33"/>
      <c r="T83" s="73"/>
    </row>
    <row r="84" spans="2:20" s="35" customFormat="1" ht="27" customHeight="1" x14ac:dyDescent="0.15">
      <c r="B84" s="161"/>
      <c r="C84" s="28"/>
      <c r="D84" s="162"/>
      <c r="E84" s="98"/>
      <c r="F84" s="99"/>
      <c r="G84" s="70"/>
      <c r="H84" s="74" t="str">
        <f>IF(I85="","","(")</f>
        <v/>
      </c>
      <c r="I84" s="77"/>
      <c r="J84" s="78" t="str">
        <f>IF(I85="","",")")</f>
        <v/>
      </c>
      <c r="K84" s="79"/>
      <c r="L84" s="80"/>
      <c r="M84" s="81"/>
      <c r="N84" s="82"/>
      <c r="O84" s="83"/>
      <c r="P84" s="159"/>
      <c r="Q84" s="84"/>
      <c r="R84" s="33"/>
      <c r="S84" s="33"/>
      <c r="T84" s="86">
        <f t="shared" si="3"/>
        <v>38</v>
      </c>
    </row>
    <row r="85" spans="2:20" s="35" customFormat="1" ht="27" customHeight="1" x14ac:dyDescent="0.15">
      <c r="B85" s="163"/>
      <c r="C85" s="65"/>
      <c r="D85" s="164"/>
      <c r="E85" s="69"/>
      <c r="F85" s="100"/>
      <c r="G85" s="72"/>
      <c r="H85" s="61"/>
      <c r="I85" s="89"/>
      <c r="J85" s="90"/>
      <c r="K85" s="91"/>
      <c r="L85" s="92"/>
      <c r="M85" s="93"/>
      <c r="N85" s="94"/>
      <c r="O85" s="95"/>
      <c r="P85" s="160"/>
      <c r="Q85" s="96"/>
      <c r="R85" s="33"/>
      <c r="S85" s="33"/>
      <c r="T85" s="73"/>
    </row>
    <row r="86" spans="2:20" s="35" customFormat="1" ht="27" customHeight="1" x14ac:dyDescent="0.15">
      <c r="B86" s="161"/>
      <c r="C86" s="28"/>
      <c r="D86" s="162"/>
      <c r="E86" s="98"/>
      <c r="F86" s="99"/>
      <c r="G86" s="70"/>
      <c r="H86" s="74" t="str">
        <f>IF(I87="","","(")</f>
        <v/>
      </c>
      <c r="I86" s="77"/>
      <c r="J86" s="78" t="str">
        <f>IF(I87="","",")")</f>
        <v/>
      </c>
      <c r="K86" s="79"/>
      <c r="L86" s="80"/>
      <c r="M86" s="81"/>
      <c r="N86" s="82"/>
      <c r="O86" s="83"/>
      <c r="P86" s="159"/>
      <c r="Q86" s="84"/>
      <c r="R86" s="33"/>
      <c r="S86" s="33"/>
      <c r="T86" s="86">
        <f t="shared" si="3"/>
        <v>39</v>
      </c>
    </row>
    <row r="87" spans="2:20" s="35" customFormat="1" ht="27" customHeight="1" x14ac:dyDescent="0.15">
      <c r="B87" s="163"/>
      <c r="C87" s="65"/>
      <c r="D87" s="164"/>
      <c r="E87" s="69"/>
      <c r="F87" s="100"/>
      <c r="G87" s="72"/>
      <c r="H87" s="61"/>
      <c r="I87" s="89"/>
      <c r="J87" s="90"/>
      <c r="K87" s="91"/>
      <c r="L87" s="92"/>
      <c r="M87" s="93"/>
      <c r="N87" s="94"/>
      <c r="O87" s="95"/>
      <c r="P87" s="160"/>
      <c r="Q87" s="96"/>
      <c r="R87" s="33"/>
      <c r="S87" s="33"/>
      <c r="T87" s="73"/>
    </row>
    <row r="88" spans="2:20" s="35" customFormat="1" ht="27" customHeight="1" x14ac:dyDescent="0.15">
      <c r="B88" s="161"/>
      <c r="C88" s="28"/>
      <c r="D88" s="162"/>
      <c r="E88" s="98"/>
      <c r="F88" s="99"/>
      <c r="G88" s="70"/>
      <c r="H88" s="74" t="str">
        <f>IF(I89="","","(")</f>
        <v/>
      </c>
      <c r="I88" s="77"/>
      <c r="J88" s="78" t="str">
        <f>IF(I89="","",")")</f>
        <v/>
      </c>
      <c r="K88" s="79"/>
      <c r="L88" s="80"/>
      <c r="M88" s="81"/>
      <c r="N88" s="82"/>
      <c r="O88" s="83"/>
      <c r="P88" s="159"/>
      <c r="Q88" s="84"/>
      <c r="R88" s="33"/>
      <c r="S88" s="33"/>
      <c r="T88" s="86">
        <f t="shared" si="3"/>
        <v>40</v>
      </c>
    </row>
    <row r="89" spans="2:20" s="35" customFormat="1" ht="27" customHeight="1" x14ac:dyDescent="0.15">
      <c r="B89" s="163"/>
      <c r="C89" s="65"/>
      <c r="D89" s="164"/>
      <c r="E89" s="69"/>
      <c r="F89" s="100"/>
      <c r="G89" s="72"/>
      <c r="H89" s="61"/>
      <c r="I89" s="89"/>
      <c r="J89" s="90"/>
      <c r="K89" s="91"/>
      <c r="L89" s="92"/>
      <c r="M89" s="93"/>
      <c r="N89" s="94"/>
      <c r="O89" s="95"/>
      <c r="P89" s="160"/>
      <c r="Q89" s="96"/>
      <c r="R89" s="33"/>
      <c r="S89" s="33"/>
      <c r="T89" s="73"/>
    </row>
    <row r="90" spans="2:20" s="35" customFormat="1" ht="27" customHeight="1" x14ac:dyDescent="0.15">
      <c r="B90" s="161"/>
      <c r="C90" s="28"/>
      <c r="D90" s="162"/>
      <c r="E90" s="98"/>
      <c r="F90" s="99"/>
      <c r="G90" s="70"/>
      <c r="H90" s="74" t="str">
        <f>IF(I91="","","(")</f>
        <v/>
      </c>
      <c r="I90" s="77"/>
      <c r="J90" s="78" t="str">
        <f>IF(I91="","",")")</f>
        <v/>
      </c>
      <c r="K90" s="79"/>
      <c r="L90" s="80"/>
      <c r="M90" s="81"/>
      <c r="N90" s="82"/>
      <c r="O90" s="83"/>
      <c r="P90" s="159"/>
      <c r="Q90" s="84"/>
      <c r="R90" s="33"/>
      <c r="S90" s="33"/>
      <c r="T90" s="86">
        <f t="shared" si="3"/>
        <v>41</v>
      </c>
    </row>
    <row r="91" spans="2:20" s="35" customFormat="1" ht="27" customHeight="1" x14ac:dyDescent="0.15">
      <c r="B91" s="163"/>
      <c r="C91" s="65"/>
      <c r="D91" s="164"/>
      <c r="E91" s="69"/>
      <c r="F91" s="100"/>
      <c r="G91" s="72"/>
      <c r="H91" s="61"/>
      <c r="I91" s="89"/>
      <c r="J91" s="90"/>
      <c r="K91" s="91"/>
      <c r="L91" s="92"/>
      <c r="M91" s="93"/>
      <c r="N91" s="94"/>
      <c r="O91" s="95"/>
      <c r="P91" s="160"/>
      <c r="Q91" s="96"/>
      <c r="R91" s="33"/>
      <c r="S91" s="33"/>
      <c r="T91" s="73"/>
    </row>
    <row r="92" spans="2:20" s="35" customFormat="1" ht="27" customHeight="1" x14ac:dyDescent="0.15">
      <c r="B92" s="161"/>
      <c r="C92" s="28"/>
      <c r="D92" s="162"/>
      <c r="E92" s="98"/>
      <c r="F92" s="99"/>
      <c r="G92" s="70"/>
      <c r="H92" s="74" t="str">
        <f>IF(I93="","","(")</f>
        <v/>
      </c>
      <c r="I92" s="77"/>
      <c r="J92" s="78" t="str">
        <f>IF(I93="","",")")</f>
        <v/>
      </c>
      <c r="K92" s="79"/>
      <c r="L92" s="80"/>
      <c r="M92" s="81"/>
      <c r="N92" s="82"/>
      <c r="O92" s="83"/>
      <c r="P92" s="159"/>
      <c r="Q92" s="84"/>
      <c r="R92" s="33"/>
      <c r="S92" s="33"/>
      <c r="T92" s="86">
        <f t="shared" si="3"/>
        <v>42</v>
      </c>
    </row>
    <row r="93" spans="2:20" s="35" customFormat="1" ht="27" customHeight="1" x14ac:dyDescent="0.15">
      <c r="B93" s="163"/>
      <c r="C93" s="65"/>
      <c r="D93" s="164"/>
      <c r="E93" s="69"/>
      <c r="F93" s="100"/>
      <c r="G93" s="72"/>
      <c r="H93" s="61"/>
      <c r="I93" s="89"/>
      <c r="J93" s="90"/>
      <c r="K93" s="91"/>
      <c r="L93" s="92"/>
      <c r="M93" s="93"/>
      <c r="N93" s="94"/>
      <c r="O93" s="95"/>
      <c r="P93" s="160"/>
      <c r="Q93" s="96"/>
      <c r="R93" s="33"/>
      <c r="S93" s="33"/>
      <c r="T93" s="73"/>
    </row>
    <row r="94" spans="2:20" s="35" customFormat="1" ht="27" customHeight="1" x14ac:dyDescent="0.15">
      <c r="B94" s="161"/>
      <c r="C94" s="28"/>
      <c r="D94" s="162"/>
      <c r="E94" s="98"/>
      <c r="F94" s="99"/>
      <c r="G94" s="70"/>
      <c r="H94" s="74" t="str">
        <f>IF(I95="","","(")</f>
        <v/>
      </c>
      <c r="I94" s="77"/>
      <c r="J94" s="78" t="str">
        <f>IF(I95="","",")")</f>
        <v/>
      </c>
      <c r="K94" s="79"/>
      <c r="L94" s="80"/>
      <c r="M94" s="81"/>
      <c r="N94" s="82"/>
      <c r="O94" s="83"/>
      <c r="P94" s="159"/>
      <c r="Q94" s="84"/>
      <c r="R94" s="33"/>
      <c r="S94" s="33"/>
      <c r="T94" s="86">
        <f t="shared" si="3"/>
        <v>43</v>
      </c>
    </row>
    <row r="95" spans="2:20" s="35" customFormat="1" ht="27" customHeight="1" x14ac:dyDescent="0.15">
      <c r="B95" s="163"/>
      <c r="C95" s="65"/>
      <c r="D95" s="164"/>
      <c r="E95" s="69"/>
      <c r="F95" s="100"/>
      <c r="G95" s="72"/>
      <c r="H95" s="61"/>
      <c r="I95" s="89"/>
      <c r="J95" s="90"/>
      <c r="K95" s="91"/>
      <c r="L95" s="92"/>
      <c r="M95" s="93"/>
      <c r="N95" s="94"/>
      <c r="O95" s="95"/>
      <c r="P95" s="160"/>
      <c r="Q95" s="96"/>
      <c r="R95" s="33"/>
      <c r="S95" s="33"/>
      <c r="T95" s="73"/>
    </row>
    <row r="96" spans="2:20" s="35" customFormat="1" ht="27" customHeight="1" x14ac:dyDescent="0.15">
      <c r="B96" s="161"/>
      <c r="C96" s="28"/>
      <c r="D96" s="162"/>
      <c r="E96" s="98"/>
      <c r="F96" s="99"/>
      <c r="G96" s="70"/>
      <c r="H96" s="74" t="str">
        <f>IF(I97="","","(")</f>
        <v/>
      </c>
      <c r="I96" s="77"/>
      <c r="J96" s="78" t="str">
        <f>IF(I97="","",")")</f>
        <v/>
      </c>
      <c r="K96" s="79"/>
      <c r="L96" s="80"/>
      <c r="M96" s="81"/>
      <c r="N96" s="82"/>
      <c r="O96" s="83"/>
      <c r="P96" s="159"/>
      <c r="Q96" s="84"/>
      <c r="R96" s="33"/>
      <c r="S96" s="33"/>
      <c r="T96" s="86">
        <f t="shared" si="3"/>
        <v>44</v>
      </c>
    </row>
    <row r="97" spans="2:20" s="35" customFormat="1" ht="27" customHeight="1" x14ac:dyDescent="0.15">
      <c r="B97" s="163"/>
      <c r="C97" s="65"/>
      <c r="D97" s="164"/>
      <c r="E97" s="69"/>
      <c r="F97" s="100"/>
      <c r="G97" s="72"/>
      <c r="H97" s="61"/>
      <c r="I97" s="89"/>
      <c r="J97" s="90"/>
      <c r="K97" s="91"/>
      <c r="L97" s="92"/>
      <c r="M97" s="93"/>
      <c r="N97" s="94"/>
      <c r="O97" s="95"/>
      <c r="P97" s="160"/>
      <c r="Q97" s="96"/>
      <c r="R97" s="33"/>
      <c r="S97" s="33"/>
      <c r="T97" s="73"/>
    </row>
    <row r="98" spans="2:20" s="35" customFormat="1" ht="27" customHeight="1" x14ac:dyDescent="0.15">
      <c r="B98" s="161"/>
      <c r="C98" s="28"/>
      <c r="D98" s="162"/>
      <c r="E98" s="98"/>
      <c r="F98" s="99"/>
      <c r="G98" s="70"/>
      <c r="H98" s="74" t="str">
        <f>IF(I99="","","(")</f>
        <v/>
      </c>
      <c r="I98" s="77"/>
      <c r="J98" s="78" t="str">
        <f>IF(I99="","",")")</f>
        <v/>
      </c>
      <c r="K98" s="79"/>
      <c r="L98" s="80"/>
      <c r="M98" s="81"/>
      <c r="N98" s="82"/>
      <c r="O98" s="83"/>
      <c r="P98" s="159"/>
      <c r="Q98" s="84"/>
      <c r="R98" s="33"/>
      <c r="S98" s="33"/>
      <c r="T98" s="86">
        <f t="shared" si="3"/>
        <v>45</v>
      </c>
    </row>
    <row r="99" spans="2:20" s="35" customFormat="1" ht="27" customHeight="1" x14ac:dyDescent="0.15">
      <c r="B99" s="163"/>
      <c r="C99" s="65"/>
      <c r="D99" s="164"/>
      <c r="E99" s="69"/>
      <c r="F99" s="100"/>
      <c r="G99" s="72"/>
      <c r="H99" s="61"/>
      <c r="I99" s="89"/>
      <c r="J99" s="90"/>
      <c r="K99" s="91"/>
      <c r="L99" s="92"/>
      <c r="M99" s="93"/>
      <c r="N99" s="94"/>
      <c r="O99" s="95"/>
      <c r="P99" s="160"/>
      <c r="Q99" s="96"/>
      <c r="R99" s="33"/>
      <c r="S99" s="33"/>
      <c r="T99" s="73"/>
    </row>
    <row r="100" spans="2:20" s="35" customFormat="1" ht="27" customHeight="1" x14ac:dyDescent="0.15">
      <c r="B100" s="161"/>
      <c r="C100" s="28"/>
      <c r="D100" s="162"/>
      <c r="E100" s="98"/>
      <c r="F100" s="99"/>
      <c r="G100" s="70"/>
      <c r="H100" s="74" t="str">
        <f>IF(I101="","","(")</f>
        <v/>
      </c>
      <c r="I100" s="77"/>
      <c r="J100" s="78" t="str">
        <f>IF(I101="","",")")</f>
        <v/>
      </c>
      <c r="K100" s="79"/>
      <c r="L100" s="80"/>
      <c r="M100" s="81"/>
      <c r="N100" s="82"/>
      <c r="O100" s="83"/>
      <c r="P100" s="159"/>
      <c r="Q100" s="84"/>
      <c r="R100" s="33"/>
      <c r="S100" s="33"/>
      <c r="T100" s="86">
        <f t="shared" si="3"/>
        <v>46</v>
      </c>
    </row>
    <row r="101" spans="2:20" s="35" customFormat="1" ht="27" customHeight="1" x14ac:dyDescent="0.15">
      <c r="B101" s="163"/>
      <c r="C101" s="65"/>
      <c r="D101" s="164"/>
      <c r="E101" s="69"/>
      <c r="F101" s="100"/>
      <c r="G101" s="72"/>
      <c r="H101" s="61"/>
      <c r="I101" s="89"/>
      <c r="J101" s="90"/>
      <c r="K101" s="91"/>
      <c r="L101" s="92"/>
      <c r="M101" s="93"/>
      <c r="N101" s="94"/>
      <c r="O101" s="95"/>
      <c r="P101" s="160"/>
      <c r="Q101" s="96"/>
      <c r="R101" s="33"/>
      <c r="S101" s="33"/>
      <c r="T101" s="73"/>
    </row>
    <row r="102" spans="2:20" s="35" customFormat="1" ht="27" customHeight="1" x14ac:dyDescent="0.15">
      <c r="B102" s="161"/>
      <c r="C102" s="28"/>
      <c r="D102" s="162"/>
      <c r="E102" s="98"/>
      <c r="F102" s="99"/>
      <c r="G102" s="70"/>
      <c r="H102" s="74" t="str">
        <f>IF(I103="","","(")</f>
        <v/>
      </c>
      <c r="I102" s="77"/>
      <c r="J102" s="78" t="str">
        <f>IF(I103="","",")")</f>
        <v/>
      </c>
      <c r="K102" s="79"/>
      <c r="L102" s="80"/>
      <c r="M102" s="81"/>
      <c r="N102" s="82"/>
      <c r="O102" s="83"/>
      <c r="P102" s="159"/>
      <c r="Q102" s="84"/>
      <c r="R102" s="33"/>
      <c r="S102" s="33"/>
      <c r="T102" s="86">
        <f t="shared" si="3"/>
        <v>47</v>
      </c>
    </row>
    <row r="103" spans="2:20" s="35" customFormat="1" ht="27" customHeight="1" x14ac:dyDescent="0.15">
      <c r="B103" s="163"/>
      <c r="C103" s="65"/>
      <c r="D103" s="164"/>
      <c r="E103" s="69"/>
      <c r="F103" s="100"/>
      <c r="G103" s="72"/>
      <c r="H103" s="61"/>
      <c r="I103" s="89"/>
      <c r="J103" s="90"/>
      <c r="K103" s="91"/>
      <c r="L103" s="92"/>
      <c r="M103" s="93"/>
      <c r="N103" s="94"/>
      <c r="O103" s="95"/>
      <c r="P103" s="160"/>
      <c r="Q103" s="96"/>
      <c r="R103" s="33"/>
      <c r="S103" s="33"/>
      <c r="T103" s="73"/>
    </row>
    <row r="104" spans="2:20" s="35" customFormat="1" ht="27" customHeight="1" x14ac:dyDescent="0.15">
      <c r="B104" s="161"/>
      <c r="C104" s="28"/>
      <c r="D104" s="162"/>
      <c r="E104" s="98"/>
      <c r="F104" s="99"/>
      <c r="G104" s="70"/>
      <c r="H104" s="74" t="str">
        <f>IF(I105="","","(")</f>
        <v/>
      </c>
      <c r="I104" s="77"/>
      <c r="J104" s="78" t="str">
        <f>IF(I105="","",")")</f>
        <v/>
      </c>
      <c r="K104" s="79"/>
      <c r="L104" s="80"/>
      <c r="M104" s="81"/>
      <c r="N104" s="82"/>
      <c r="O104" s="83"/>
      <c r="P104" s="159"/>
      <c r="Q104" s="84"/>
      <c r="R104" s="33"/>
      <c r="S104" s="33"/>
      <c r="T104" s="86">
        <f t="shared" si="3"/>
        <v>48</v>
      </c>
    </row>
    <row r="105" spans="2:20" s="35" customFormat="1" ht="27" customHeight="1" x14ac:dyDescent="0.15">
      <c r="B105" s="163"/>
      <c r="C105" s="65"/>
      <c r="D105" s="164"/>
      <c r="E105" s="69"/>
      <c r="F105" s="100"/>
      <c r="G105" s="72"/>
      <c r="H105" s="61"/>
      <c r="I105" s="89"/>
      <c r="J105" s="90"/>
      <c r="K105" s="91"/>
      <c r="L105" s="92"/>
      <c r="M105" s="93"/>
      <c r="N105" s="94"/>
      <c r="O105" s="95"/>
      <c r="P105" s="160"/>
      <c r="Q105" s="96"/>
      <c r="R105" s="33"/>
      <c r="S105" s="33"/>
      <c r="T105" s="73"/>
    </row>
    <row r="106" spans="2:20" s="35" customFormat="1" ht="27" customHeight="1" x14ac:dyDescent="0.15">
      <c r="B106" s="161"/>
      <c r="C106" s="28"/>
      <c r="D106" s="162"/>
      <c r="E106" s="98"/>
      <c r="F106" s="99"/>
      <c r="G106" s="70"/>
      <c r="H106" s="74" t="str">
        <f>IF(I107="","","(")</f>
        <v/>
      </c>
      <c r="I106" s="77"/>
      <c r="J106" s="78" t="str">
        <f>IF(I107="","",")")</f>
        <v/>
      </c>
      <c r="K106" s="79"/>
      <c r="L106" s="80"/>
      <c r="M106" s="81"/>
      <c r="N106" s="82"/>
      <c r="O106" s="83"/>
      <c r="P106" s="159"/>
      <c r="Q106" s="84"/>
      <c r="R106" s="33"/>
      <c r="S106" s="33"/>
      <c r="T106" s="86">
        <f t="shared" si="3"/>
        <v>49</v>
      </c>
    </row>
    <row r="107" spans="2:20" s="35" customFormat="1" ht="27" customHeight="1" x14ac:dyDescent="0.15">
      <c r="B107" s="163"/>
      <c r="C107" s="65"/>
      <c r="D107" s="164"/>
      <c r="E107" s="69"/>
      <c r="F107" s="100"/>
      <c r="G107" s="72"/>
      <c r="H107" s="61"/>
      <c r="I107" s="89"/>
      <c r="J107" s="90"/>
      <c r="K107" s="91"/>
      <c r="L107" s="92"/>
      <c r="M107" s="93"/>
      <c r="N107" s="94"/>
      <c r="O107" s="95"/>
      <c r="P107" s="160"/>
      <c r="Q107" s="96"/>
      <c r="R107" s="33"/>
      <c r="S107" s="33"/>
      <c r="T107" s="73"/>
    </row>
    <row r="108" spans="2:20" s="35" customFormat="1" ht="27" customHeight="1" x14ac:dyDescent="0.15">
      <c r="B108" s="161"/>
      <c r="C108" s="28"/>
      <c r="D108" s="162"/>
      <c r="E108" s="45"/>
      <c r="F108" s="75"/>
      <c r="G108" s="76"/>
      <c r="H108" s="74" t="str">
        <f>IF(I109="","","(")</f>
        <v/>
      </c>
      <c r="I108" s="77"/>
      <c r="J108" s="78" t="str">
        <f>IF(I109="","",")")</f>
        <v/>
      </c>
      <c r="K108" s="79"/>
      <c r="L108" s="80"/>
      <c r="M108" s="81"/>
      <c r="N108" s="82"/>
      <c r="O108" s="83"/>
      <c r="P108" s="159"/>
      <c r="Q108" s="84"/>
      <c r="R108" s="85"/>
      <c r="S108" s="85"/>
      <c r="T108" s="86">
        <f t="shared" ref="T108" si="4">T106+1</f>
        <v>50</v>
      </c>
    </row>
    <row r="109" spans="2:20" s="35" customFormat="1" ht="27" customHeight="1" thickBot="1" x14ac:dyDescent="0.2">
      <c r="B109" s="163"/>
      <c r="C109" s="65"/>
      <c r="D109" s="164"/>
      <c r="E109" s="62"/>
      <c r="F109" s="87"/>
      <c r="G109" s="88"/>
      <c r="H109" s="61"/>
      <c r="I109" s="89"/>
      <c r="J109" s="90"/>
      <c r="K109" s="91"/>
      <c r="L109" s="92"/>
      <c r="M109" s="93"/>
      <c r="N109" s="94"/>
      <c r="O109" s="95"/>
      <c r="P109" s="160"/>
      <c r="Q109" s="96"/>
      <c r="R109" s="85"/>
      <c r="S109" s="85"/>
      <c r="T109" s="102"/>
    </row>
  </sheetData>
  <sheetProtection formatCells="0" formatColumns="0" formatRows="0" insertColumns="0" insertRows="0" insertHyperlinks="0" deleteColumns="0" deleteRows="0" sort="0" autoFilter="0" pivotTables="0"/>
  <mergeCells count="7">
    <mergeCell ref="H11:J11"/>
    <mergeCell ref="L11:N11"/>
    <mergeCell ref="I4:K4"/>
    <mergeCell ref="I6:K6"/>
    <mergeCell ref="B10:E10"/>
    <mergeCell ref="H10:J10"/>
    <mergeCell ref="L10:N10"/>
  </mergeCells>
  <phoneticPr fontId="4"/>
  <conditionalFormatting sqref="F4 H4:M4 F6 I6:K6 M6 K12:P109">
    <cfRule type="expression" dxfId="48" priority="29">
      <formula>#REF!=0</formula>
    </cfRule>
  </conditionalFormatting>
  <conditionalFormatting sqref="I12:I109">
    <cfRule type="expression" dxfId="47" priority="1">
      <formula>IF(RIGHT(TEXT(I12,"0.#"),1)=".",FALSE,TRUE)</formula>
    </cfRule>
    <cfRule type="expression" dxfId="46" priority="2">
      <formula>IF(RIGHT(TEXT(I12,"0.#"),1)=".",TRUE,FALSE)</formula>
    </cfRule>
  </conditionalFormatting>
  <conditionalFormatting sqref="O4:Q4">
    <cfRule type="cellIs" dxfId="45" priority="8" operator="equal">
      <formula>$I$4</formula>
    </cfRule>
  </conditionalFormatting>
  <printOptions horizontalCentered="1"/>
  <pageMargins left="0.39370078740157483" right="0" top="0.59055118110236227" bottom="0.39370078740157483" header="0.39370078740157483" footer="0.31496062992125984"/>
  <pageSetup paperSize="9" scale="60" orientation="portrait" r:id="rId1"/>
  <headerFooter scaleWithDoc="0">
    <oddHeader>&amp;L&amp;"ＭＳ 明朝,標準"&amp;10　&amp;R&amp;"ＭＳ 明朝,標準"No．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8AD5E-5E16-4C90-81FB-7F7B47B4F096}">
  <sheetPr>
    <tabColor rgb="FFFFFFCC"/>
  </sheetPr>
  <dimension ref="B1:T163"/>
  <sheetViews>
    <sheetView view="pageBreakPreview" zoomScale="70" zoomScaleNormal="100" zoomScaleSheetLayoutView="70" workbookViewId="0">
      <selection activeCell="E2" sqref="E2"/>
    </sheetView>
  </sheetViews>
  <sheetFormatPr defaultColWidth="9" defaultRowHeight="24" customHeight="1" x14ac:dyDescent="0.15"/>
  <cols>
    <col min="1" max="1" width="1.625" style="33" customWidth="1"/>
    <col min="2" max="2" width="3.125" style="46" customWidth="1"/>
    <col min="3" max="3" width="3.625" style="37" customWidth="1"/>
    <col min="4" max="4" width="3.125" style="33" customWidth="1"/>
    <col min="5" max="5" width="28.625" style="33" customWidth="1"/>
    <col min="6" max="6" width="25.625" style="33" customWidth="1"/>
    <col min="7" max="7" width="8.625" style="37" customWidth="1"/>
    <col min="8" max="8" width="2.125" style="46" customWidth="1"/>
    <col min="9" max="9" width="10.625" style="47" customWidth="1"/>
    <col min="10" max="10" width="2.125" style="40" customWidth="1"/>
    <col min="11" max="11" width="15.625" style="47" customWidth="1"/>
    <col min="12" max="12" width="2.125" style="46" customWidth="1"/>
    <col min="13" max="13" width="16.625" style="47" customWidth="1"/>
    <col min="14" max="14" width="2.125" style="40" customWidth="1"/>
    <col min="15" max="15" width="9.125" style="37" customWidth="1"/>
    <col min="16" max="16" width="9.125" style="156" hidden="1" customWidth="1"/>
    <col min="17" max="17" width="22.625" style="33" customWidth="1"/>
    <col min="18" max="19" width="1.625" style="33" customWidth="1"/>
    <col min="20" max="20" width="5.625" style="34" customWidth="1"/>
    <col min="21" max="16384" width="9" style="33"/>
  </cols>
  <sheetData>
    <row r="1" spans="2:20" ht="27" customHeight="1" x14ac:dyDescent="0.15">
      <c r="B1" s="27"/>
      <c r="C1" s="28"/>
      <c r="D1" s="29"/>
      <c r="E1" s="29"/>
      <c r="F1" s="29"/>
      <c r="G1" s="28"/>
      <c r="H1" s="30"/>
      <c r="I1" s="31"/>
      <c r="J1" s="32"/>
      <c r="K1" s="31"/>
      <c r="L1" s="30"/>
      <c r="M1" s="31"/>
      <c r="N1" s="32"/>
      <c r="O1" s="28"/>
      <c r="P1" s="155"/>
      <c r="Q1" s="187"/>
    </row>
    <row r="2" spans="2:20" ht="27" customHeight="1" x14ac:dyDescent="0.15">
      <c r="B2" s="166" t="s">
        <v>43</v>
      </c>
      <c r="C2" s="165"/>
      <c r="D2" s="165"/>
      <c r="E2" s="165"/>
      <c r="F2" s="165"/>
      <c r="G2" s="165"/>
      <c r="H2" s="165"/>
      <c r="I2" s="165"/>
      <c r="J2" s="165"/>
      <c r="K2" s="165"/>
      <c r="L2" s="165"/>
      <c r="M2" s="167"/>
      <c r="N2" s="165"/>
      <c r="O2" s="165"/>
      <c r="P2" s="168"/>
      <c r="Q2" s="169"/>
      <c r="T2" s="42"/>
    </row>
    <row r="3" spans="2:20" ht="27" customHeight="1" x14ac:dyDescent="0.15">
      <c r="B3" s="36"/>
      <c r="C3" s="43"/>
      <c r="D3" s="44"/>
      <c r="E3" s="45"/>
      <c r="Q3" s="41"/>
    </row>
    <row r="4" spans="2:20" ht="27" customHeight="1" x14ac:dyDescent="0.15">
      <c r="B4" s="36"/>
      <c r="F4" s="109"/>
      <c r="G4" s="48"/>
      <c r="H4" s="48"/>
      <c r="I4" s="407"/>
      <c r="J4" s="407"/>
      <c r="K4" s="407"/>
      <c r="L4" s="49"/>
      <c r="M4" s="50"/>
      <c r="O4" s="51"/>
      <c r="P4" s="157"/>
      <c r="Q4" s="41"/>
    </row>
    <row r="5" spans="2:20" ht="27" customHeight="1" x14ac:dyDescent="0.6">
      <c r="B5" s="36"/>
      <c r="G5" s="38"/>
      <c r="H5" s="48"/>
      <c r="I5" s="52"/>
      <c r="J5" s="52"/>
      <c r="K5" s="52"/>
      <c r="L5" s="48"/>
      <c r="Q5" s="41"/>
      <c r="T5" s="53"/>
    </row>
    <row r="6" spans="2:20" ht="27" customHeight="1" x14ac:dyDescent="0.6">
      <c r="B6" s="36"/>
      <c r="F6" s="109"/>
      <c r="I6" s="414"/>
      <c r="J6" s="414"/>
      <c r="K6" s="414"/>
      <c r="M6" s="54"/>
      <c r="Q6" s="41"/>
      <c r="T6" s="53"/>
    </row>
    <row r="7" spans="2:20" ht="27" customHeight="1" x14ac:dyDescent="0.15">
      <c r="B7" s="56">
        <v>2</v>
      </c>
      <c r="C7" s="44" t="s">
        <v>12</v>
      </c>
      <c r="D7" s="57" t="str">
        <f>一覧表!E16</f>
        <v>工　事　費</v>
      </c>
      <c r="E7" s="57"/>
      <c r="F7" s="48"/>
      <c r="I7" s="39"/>
      <c r="J7" s="39"/>
      <c r="K7" s="39"/>
      <c r="M7" s="39"/>
      <c r="Q7" s="41"/>
      <c r="T7" s="55"/>
    </row>
    <row r="8" spans="2:20" ht="27" customHeight="1" x14ac:dyDescent="0.4">
      <c r="B8" s="103" t="s">
        <v>17</v>
      </c>
      <c r="C8" s="44"/>
      <c r="D8" s="57" t="str">
        <f>一覧表!E17</f>
        <v>施設・設備の資材費等（材料部品費）</v>
      </c>
      <c r="E8" s="57"/>
      <c r="K8" s="59"/>
      <c r="Q8" s="41"/>
      <c r="T8" s="60"/>
    </row>
    <row r="9" spans="2:20" ht="27" customHeight="1" thickBot="1" x14ac:dyDescent="0.2">
      <c r="B9" s="61">
        <v>2</v>
      </c>
      <c r="C9" s="62" t="s">
        <v>11</v>
      </c>
      <c r="D9" s="62" t="str">
        <f>一覧表!E19</f>
        <v>伝送路設備</v>
      </c>
      <c r="E9" s="63"/>
      <c r="F9" s="64"/>
      <c r="G9" s="65"/>
      <c r="H9" s="66"/>
      <c r="I9" s="67"/>
      <c r="J9" s="68"/>
      <c r="K9" s="67"/>
      <c r="L9" s="66"/>
      <c r="M9" s="67"/>
      <c r="N9" s="68"/>
      <c r="O9" s="65"/>
      <c r="P9" s="158"/>
      <c r="Q9" s="69"/>
      <c r="T9" s="58"/>
    </row>
    <row r="10" spans="2:20" ht="27" customHeight="1" x14ac:dyDescent="0.15">
      <c r="B10" s="411" t="s">
        <v>6</v>
      </c>
      <c r="C10" s="412"/>
      <c r="D10" s="412"/>
      <c r="E10" s="413"/>
      <c r="F10" s="171" t="s">
        <v>7</v>
      </c>
      <c r="G10" s="171" t="s">
        <v>8</v>
      </c>
      <c r="H10" s="411" t="s">
        <v>9</v>
      </c>
      <c r="I10" s="412"/>
      <c r="J10" s="413"/>
      <c r="K10" s="172" t="s">
        <v>41</v>
      </c>
      <c r="L10" s="411" t="s">
        <v>42</v>
      </c>
      <c r="M10" s="412"/>
      <c r="N10" s="413"/>
      <c r="O10" s="170" t="s">
        <v>37</v>
      </c>
      <c r="P10" s="173" t="s">
        <v>30</v>
      </c>
      <c r="Q10" s="171" t="s">
        <v>10</v>
      </c>
      <c r="R10" s="37"/>
      <c r="S10" s="37"/>
      <c r="T10" s="71">
        <v>1</v>
      </c>
    </row>
    <row r="11" spans="2:20" ht="27" customHeight="1" x14ac:dyDescent="0.15">
      <c r="B11" s="174"/>
      <c r="C11" s="175"/>
      <c r="D11" s="175"/>
      <c r="E11" s="176"/>
      <c r="F11" s="177"/>
      <c r="G11" s="177"/>
      <c r="H11" s="408"/>
      <c r="I11" s="409"/>
      <c r="J11" s="410"/>
      <c r="K11" s="178"/>
      <c r="L11" s="408"/>
      <c r="M11" s="409"/>
      <c r="N11" s="410"/>
      <c r="O11" s="176" t="s">
        <v>0</v>
      </c>
      <c r="P11" s="179" t="s">
        <v>0</v>
      </c>
      <c r="Q11" s="177"/>
      <c r="R11" s="37"/>
      <c r="S11" s="37"/>
      <c r="T11" s="73"/>
    </row>
    <row r="12" spans="2:20" s="35" customFormat="1" ht="27" customHeight="1" x14ac:dyDescent="0.15">
      <c r="B12" s="161" t="s">
        <v>19</v>
      </c>
      <c r="C12" s="28">
        <v>1</v>
      </c>
      <c r="D12" s="162" t="s">
        <v>20</v>
      </c>
      <c r="E12" s="45" t="s">
        <v>103</v>
      </c>
      <c r="F12" s="108"/>
      <c r="G12" s="76"/>
      <c r="H12" s="74" t="str">
        <f>IF(I13="","","(")</f>
        <v/>
      </c>
      <c r="I12" s="77"/>
      <c r="J12" s="78" t="str">
        <f>IF(I13="","",")")</f>
        <v/>
      </c>
      <c r="K12" s="79"/>
      <c r="L12" s="80"/>
      <c r="M12" s="81"/>
      <c r="N12" s="82"/>
      <c r="O12" s="83"/>
      <c r="P12" s="159"/>
      <c r="Q12" s="84"/>
      <c r="R12" s="85"/>
      <c r="S12" s="85"/>
      <c r="T12" s="86">
        <f t="shared" ref="T12:T118" si="0">T10+1</f>
        <v>2</v>
      </c>
    </row>
    <row r="13" spans="2:20" s="35" customFormat="1" ht="27" customHeight="1" x14ac:dyDescent="0.15">
      <c r="B13" s="163"/>
      <c r="C13" s="65"/>
      <c r="D13" s="164"/>
      <c r="E13" s="62"/>
      <c r="F13" s="87"/>
      <c r="G13" s="88"/>
      <c r="H13" s="61"/>
      <c r="I13" s="89"/>
      <c r="J13" s="90"/>
      <c r="K13" s="91"/>
      <c r="L13" s="92"/>
      <c r="M13" s="93"/>
      <c r="N13" s="94"/>
      <c r="O13" s="95"/>
      <c r="P13" s="160"/>
      <c r="Q13" s="96"/>
      <c r="R13" s="85"/>
      <c r="S13" s="85"/>
      <c r="T13" s="73"/>
    </row>
    <row r="14" spans="2:20" s="35" customFormat="1" ht="27" customHeight="1" x14ac:dyDescent="0.15">
      <c r="B14" s="161"/>
      <c r="C14" s="28">
        <v>1</v>
      </c>
      <c r="D14" s="162" t="s">
        <v>2</v>
      </c>
      <c r="E14" s="45" t="s">
        <v>339</v>
      </c>
      <c r="F14" s="75" t="s">
        <v>369</v>
      </c>
      <c r="G14" s="76" t="s">
        <v>104</v>
      </c>
      <c r="H14" s="74" t="str">
        <f>IF(I15="","","(")</f>
        <v/>
      </c>
      <c r="I14" s="77">
        <v>41200</v>
      </c>
      <c r="J14" s="78" t="str">
        <f>IF(I15="","",")")</f>
        <v/>
      </c>
      <c r="K14" s="79"/>
      <c r="L14" s="80"/>
      <c r="M14" s="81"/>
      <c r="N14" s="82"/>
      <c r="O14" s="83"/>
      <c r="P14" s="159"/>
      <c r="Q14" s="106"/>
      <c r="R14" s="33"/>
      <c r="S14" s="33"/>
      <c r="T14" s="86">
        <f t="shared" si="0"/>
        <v>3</v>
      </c>
    </row>
    <row r="15" spans="2:20" s="35" customFormat="1" ht="27" customHeight="1" x14ac:dyDescent="0.15">
      <c r="B15" s="163"/>
      <c r="C15" s="65"/>
      <c r="D15" s="164"/>
      <c r="E15" s="62"/>
      <c r="F15" s="303" t="s">
        <v>367</v>
      </c>
      <c r="G15" s="88"/>
      <c r="H15" s="61"/>
      <c r="I15" s="89"/>
      <c r="J15" s="90"/>
      <c r="K15" s="91"/>
      <c r="L15" s="92"/>
      <c r="M15" s="93"/>
      <c r="N15" s="94"/>
      <c r="O15" s="95"/>
      <c r="P15" s="160"/>
      <c r="Q15" s="105"/>
      <c r="R15" s="33"/>
      <c r="S15" s="33"/>
      <c r="T15" s="73"/>
    </row>
    <row r="16" spans="2:20" s="35" customFormat="1" ht="27" customHeight="1" x14ac:dyDescent="0.15">
      <c r="B16" s="161"/>
      <c r="C16" s="28">
        <f t="shared" ref="C16:C58" si="1">C14+1</f>
        <v>2</v>
      </c>
      <c r="D16" s="162" t="s">
        <v>2</v>
      </c>
      <c r="E16" s="45" t="s">
        <v>340</v>
      </c>
      <c r="F16" s="75" t="s">
        <v>370</v>
      </c>
      <c r="G16" s="76" t="s">
        <v>346</v>
      </c>
      <c r="H16" s="74" t="str">
        <f>IF(I17="","","(")</f>
        <v/>
      </c>
      <c r="I16" s="77">
        <v>1236</v>
      </c>
      <c r="J16" s="78" t="str">
        <f>IF(I17="","",")")</f>
        <v/>
      </c>
      <c r="K16" s="79"/>
      <c r="L16" s="80"/>
      <c r="M16" s="81"/>
      <c r="N16" s="82"/>
      <c r="O16" s="83"/>
      <c r="P16" s="159"/>
      <c r="Q16" s="106"/>
      <c r="R16" s="33"/>
      <c r="S16" s="33"/>
      <c r="T16" s="86">
        <f t="shared" si="0"/>
        <v>4</v>
      </c>
    </row>
    <row r="17" spans="2:20" s="35" customFormat="1" ht="27" customHeight="1" x14ac:dyDescent="0.15">
      <c r="B17" s="163"/>
      <c r="C17" s="65"/>
      <c r="D17" s="164"/>
      <c r="E17" s="62"/>
      <c r="F17" s="303" t="s">
        <v>367</v>
      </c>
      <c r="G17" s="88"/>
      <c r="H17" s="61"/>
      <c r="I17" s="89"/>
      <c r="J17" s="90"/>
      <c r="K17" s="91"/>
      <c r="L17" s="92"/>
      <c r="M17" s="93"/>
      <c r="N17" s="94"/>
      <c r="O17" s="95"/>
      <c r="P17" s="160"/>
      <c r="Q17" s="105"/>
      <c r="R17" s="33"/>
      <c r="S17" s="33"/>
      <c r="T17" s="73"/>
    </row>
    <row r="18" spans="2:20" s="35" customFormat="1" ht="27" customHeight="1" x14ac:dyDescent="0.15">
      <c r="B18" s="161"/>
      <c r="C18" s="28">
        <f t="shared" si="1"/>
        <v>3</v>
      </c>
      <c r="D18" s="162" t="s">
        <v>2</v>
      </c>
      <c r="E18" s="45" t="s">
        <v>341</v>
      </c>
      <c r="F18" s="75" t="s">
        <v>368</v>
      </c>
      <c r="G18" s="76" t="s">
        <v>46</v>
      </c>
      <c r="H18" s="74" t="str">
        <f t="shared" ref="H18" si="2">IF(I19="","","(")</f>
        <v/>
      </c>
      <c r="I18" s="77">
        <v>10300</v>
      </c>
      <c r="J18" s="78" t="str">
        <f t="shared" ref="J18" si="3">IF(I19="","",")")</f>
        <v/>
      </c>
      <c r="K18" s="79"/>
      <c r="L18" s="80"/>
      <c r="M18" s="81"/>
      <c r="N18" s="82"/>
      <c r="O18" s="83"/>
      <c r="P18" s="159"/>
      <c r="Q18" s="106"/>
      <c r="R18" s="33"/>
      <c r="S18" s="33"/>
      <c r="T18" s="86">
        <f t="shared" si="0"/>
        <v>5</v>
      </c>
    </row>
    <row r="19" spans="2:20" s="35" customFormat="1" ht="27" customHeight="1" x14ac:dyDescent="0.15">
      <c r="B19" s="163"/>
      <c r="C19" s="65"/>
      <c r="D19" s="164"/>
      <c r="E19" s="62"/>
      <c r="F19" s="97"/>
      <c r="G19" s="88"/>
      <c r="H19" s="61"/>
      <c r="I19" s="89"/>
      <c r="J19" s="90"/>
      <c r="K19" s="91"/>
      <c r="L19" s="92"/>
      <c r="M19" s="93"/>
      <c r="N19" s="94"/>
      <c r="O19" s="95"/>
      <c r="P19" s="160"/>
      <c r="Q19" s="105"/>
      <c r="R19" s="33"/>
      <c r="S19" s="33"/>
      <c r="T19" s="73"/>
    </row>
    <row r="20" spans="2:20" s="35" customFormat="1" ht="27" customHeight="1" x14ac:dyDescent="0.15">
      <c r="B20" s="161"/>
      <c r="C20" s="28">
        <f t="shared" si="1"/>
        <v>4</v>
      </c>
      <c r="D20" s="162" t="s">
        <v>2</v>
      </c>
      <c r="E20" s="45" t="s">
        <v>342</v>
      </c>
      <c r="F20" s="75" t="s">
        <v>343</v>
      </c>
      <c r="G20" s="76" t="s">
        <v>346</v>
      </c>
      <c r="H20" s="74" t="str">
        <f t="shared" ref="H20" si="4">IF(I21="","","(")</f>
        <v/>
      </c>
      <c r="I20" s="77">
        <v>41</v>
      </c>
      <c r="J20" s="78" t="str">
        <f t="shared" ref="J20" si="5">IF(I21="","",")")</f>
        <v/>
      </c>
      <c r="K20" s="79"/>
      <c r="L20" s="80"/>
      <c r="M20" s="81"/>
      <c r="N20" s="82"/>
      <c r="O20" s="83"/>
      <c r="P20" s="159"/>
      <c r="Q20" s="106"/>
      <c r="R20" s="33"/>
      <c r="S20" s="33"/>
      <c r="T20" s="86">
        <f t="shared" si="0"/>
        <v>6</v>
      </c>
    </row>
    <row r="21" spans="2:20" s="35" customFormat="1" ht="27" customHeight="1" x14ac:dyDescent="0.15">
      <c r="B21" s="163"/>
      <c r="C21" s="65"/>
      <c r="D21" s="164"/>
      <c r="E21" s="62"/>
      <c r="F21" s="303" t="s">
        <v>367</v>
      </c>
      <c r="G21" s="88"/>
      <c r="H21" s="61"/>
      <c r="I21" s="89"/>
      <c r="J21" s="90"/>
      <c r="K21" s="91"/>
      <c r="L21" s="92"/>
      <c r="M21" s="93"/>
      <c r="N21" s="94"/>
      <c r="O21" s="95"/>
      <c r="P21" s="160"/>
      <c r="Q21" s="105"/>
      <c r="R21" s="33"/>
      <c r="S21" s="33"/>
      <c r="T21" s="73"/>
    </row>
    <row r="22" spans="2:20" s="35" customFormat="1" ht="27" customHeight="1" x14ac:dyDescent="0.15">
      <c r="B22" s="161"/>
      <c r="C22" s="28">
        <f t="shared" si="1"/>
        <v>5</v>
      </c>
      <c r="D22" s="162" t="s">
        <v>2</v>
      </c>
      <c r="E22" s="45" t="s">
        <v>342</v>
      </c>
      <c r="F22" s="75" t="s">
        <v>344</v>
      </c>
      <c r="G22" s="76" t="s">
        <v>346</v>
      </c>
      <c r="H22" s="74" t="str">
        <f t="shared" ref="H22" si="6">IF(I23="","","(")</f>
        <v/>
      </c>
      <c r="I22" s="77">
        <v>103</v>
      </c>
      <c r="J22" s="78" t="str">
        <f t="shared" ref="J22" si="7">IF(I23="","",")")</f>
        <v/>
      </c>
      <c r="K22" s="79"/>
      <c r="L22" s="80"/>
      <c r="M22" s="81"/>
      <c r="N22" s="82"/>
      <c r="O22" s="83"/>
      <c r="P22" s="159"/>
      <c r="Q22" s="106"/>
      <c r="R22" s="33"/>
      <c r="S22" s="33"/>
      <c r="T22" s="86">
        <f t="shared" si="0"/>
        <v>7</v>
      </c>
    </row>
    <row r="23" spans="2:20" s="35" customFormat="1" ht="27" customHeight="1" x14ac:dyDescent="0.15">
      <c r="B23" s="163"/>
      <c r="C23" s="65"/>
      <c r="D23" s="164"/>
      <c r="E23" s="62"/>
      <c r="F23" s="303" t="s">
        <v>367</v>
      </c>
      <c r="G23" s="88"/>
      <c r="H23" s="61"/>
      <c r="I23" s="89"/>
      <c r="J23" s="90"/>
      <c r="K23" s="91"/>
      <c r="L23" s="92"/>
      <c r="M23" s="93"/>
      <c r="N23" s="94"/>
      <c r="O23" s="95"/>
      <c r="P23" s="160"/>
      <c r="Q23" s="105"/>
      <c r="R23" s="33"/>
      <c r="S23" s="33"/>
      <c r="T23" s="73"/>
    </row>
    <row r="24" spans="2:20" s="35" customFormat="1" ht="27" customHeight="1" x14ac:dyDescent="0.15">
      <c r="B24" s="161"/>
      <c r="C24" s="28">
        <f t="shared" si="1"/>
        <v>6</v>
      </c>
      <c r="D24" s="162" t="s">
        <v>2</v>
      </c>
      <c r="E24" s="45" t="s">
        <v>342</v>
      </c>
      <c r="F24" s="75" t="s">
        <v>345</v>
      </c>
      <c r="G24" s="76" t="s">
        <v>346</v>
      </c>
      <c r="H24" s="74" t="str">
        <f t="shared" ref="H24" si="8">IF(I25="","","(")</f>
        <v/>
      </c>
      <c r="I24" s="77">
        <v>61</v>
      </c>
      <c r="J24" s="78" t="str">
        <f t="shared" ref="J24" si="9">IF(I25="","",")")</f>
        <v/>
      </c>
      <c r="K24" s="79"/>
      <c r="L24" s="80"/>
      <c r="M24" s="81"/>
      <c r="N24" s="82"/>
      <c r="O24" s="83"/>
      <c r="P24" s="159"/>
      <c r="Q24" s="106"/>
      <c r="R24" s="33"/>
      <c r="S24" s="33"/>
      <c r="T24" s="86">
        <f t="shared" si="0"/>
        <v>8</v>
      </c>
    </row>
    <row r="25" spans="2:20" s="35" customFormat="1" ht="27" customHeight="1" x14ac:dyDescent="0.15">
      <c r="B25" s="163"/>
      <c r="C25" s="65"/>
      <c r="D25" s="164"/>
      <c r="E25" s="62"/>
      <c r="F25" s="303" t="s">
        <v>367</v>
      </c>
      <c r="G25" s="88"/>
      <c r="H25" s="61"/>
      <c r="I25" s="89"/>
      <c r="J25" s="90"/>
      <c r="K25" s="91"/>
      <c r="L25" s="92"/>
      <c r="M25" s="93"/>
      <c r="N25" s="94"/>
      <c r="O25" s="95"/>
      <c r="P25" s="160"/>
      <c r="Q25" s="105"/>
      <c r="R25" s="33"/>
      <c r="S25" s="33"/>
      <c r="T25" s="73"/>
    </row>
    <row r="26" spans="2:20" s="35" customFormat="1" ht="27" customHeight="1" x14ac:dyDescent="0.15">
      <c r="B26" s="161"/>
      <c r="C26" s="28">
        <f t="shared" si="1"/>
        <v>7</v>
      </c>
      <c r="D26" s="162" t="s">
        <v>2</v>
      </c>
      <c r="E26" s="45" t="s">
        <v>347</v>
      </c>
      <c r="F26" s="75" t="s">
        <v>375</v>
      </c>
      <c r="G26" s="76" t="s">
        <v>346</v>
      </c>
      <c r="H26" s="74" t="str">
        <f t="shared" ref="H26" si="10">IF(I27="","","(")</f>
        <v/>
      </c>
      <c r="I26" s="77">
        <v>184</v>
      </c>
      <c r="J26" s="78" t="str">
        <f t="shared" ref="J26" si="11">IF(I27="","",")")</f>
        <v/>
      </c>
      <c r="K26" s="79"/>
      <c r="L26" s="80"/>
      <c r="M26" s="81"/>
      <c r="N26" s="82"/>
      <c r="O26" s="83"/>
      <c r="P26" s="159"/>
      <c r="Q26" s="106"/>
      <c r="R26" s="33"/>
      <c r="S26" s="33"/>
      <c r="T26" s="86">
        <f t="shared" si="0"/>
        <v>9</v>
      </c>
    </row>
    <row r="27" spans="2:20" s="35" customFormat="1" ht="27" customHeight="1" x14ac:dyDescent="0.15">
      <c r="B27" s="163"/>
      <c r="C27" s="65"/>
      <c r="D27" s="164"/>
      <c r="E27" s="62"/>
      <c r="F27" s="97"/>
      <c r="G27" s="88"/>
      <c r="H27" s="61"/>
      <c r="I27" s="89"/>
      <c r="J27" s="90"/>
      <c r="K27" s="91"/>
      <c r="L27" s="92"/>
      <c r="M27" s="93"/>
      <c r="N27" s="94"/>
      <c r="O27" s="95"/>
      <c r="P27" s="160"/>
      <c r="Q27" s="105"/>
      <c r="R27" s="33"/>
      <c r="S27" s="33"/>
      <c r="T27" s="73"/>
    </row>
    <row r="28" spans="2:20" s="35" customFormat="1" ht="27" customHeight="1" x14ac:dyDescent="0.15">
      <c r="B28" s="161"/>
      <c r="C28" s="28">
        <f t="shared" si="1"/>
        <v>8</v>
      </c>
      <c r="D28" s="162" t="s">
        <v>2</v>
      </c>
      <c r="E28" s="45" t="s">
        <v>348</v>
      </c>
      <c r="F28" s="75" t="s">
        <v>366</v>
      </c>
      <c r="G28" s="76" t="s">
        <v>346</v>
      </c>
      <c r="H28" s="74" t="str">
        <f t="shared" ref="H28" si="12">IF(I29="","","(")</f>
        <v/>
      </c>
      <c r="I28" s="77">
        <v>82</v>
      </c>
      <c r="J28" s="78" t="str">
        <f t="shared" ref="J28" si="13">IF(I29="","",")")</f>
        <v/>
      </c>
      <c r="K28" s="79"/>
      <c r="L28" s="80"/>
      <c r="M28" s="81"/>
      <c r="N28" s="82"/>
      <c r="O28" s="83"/>
      <c r="P28" s="159"/>
      <c r="Q28" s="106"/>
      <c r="R28" s="33"/>
      <c r="S28" s="33"/>
      <c r="T28" s="86">
        <f t="shared" si="0"/>
        <v>10</v>
      </c>
    </row>
    <row r="29" spans="2:20" s="35" customFormat="1" ht="27" customHeight="1" x14ac:dyDescent="0.15">
      <c r="B29" s="163"/>
      <c r="C29" s="65"/>
      <c r="D29" s="164"/>
      <c r="E29" s="62"/>
      <c r="F29" s="303" t="s">
        <v>367</v>
      </c>
      <c r="G29" s="88"/>
      <c r="H29" s="61"/>
      <c r="I29" s="89"/>
      <c r="J29" s="90"/>
      <c r="K29" s="91"/>
      <c r="L29" s="92"/>
      <c r="M29" s="93"/>
      <c r="N29" s="94"/>
      <c r="O29" s="95"/>
      <c r="P29" s="160"/>
      <c r="Q29" s="105"/>
      <c r="R29" s="33"/>
      <c r="S29" s="33"/>
      <c r="T29" s="73"/>
    </row>
    <row r="30" spans="2:20" s="35" customFormat="1" ht="27" customHeight="1" x14ac:dyDescent="0.15">
      <c r="B30" s="161"/>
      <c r="C30" s="28">
        <f t="shared" si="1"/>
        <v>9</v>
      </c>
      <c r="D30" s="162" t="s">
        <v>2</v>
      </c>
      <c r="E30" s="45" t="s">
        <v>349</v>
      </c>
      <c r="F30" s="75" t="s">
        <v>368</v>
      </c>
      <c r="G30" s="76" t="s">
        <v>346</v>
      </c>
      <c r="H30" s="74" t="str">
        <f t="shared" ref="H30" si="14">IF(I31="","","(")</f>
        <v/>
      </c>
      <c r="I30" s="77">
        <v>412</v>
      </c>
      <c r="J30" s="78" t="str">
        <f t="shared" ref="J30" si="15">IF(I31="","",")")</f>
        <v/>
      </c>
      <c r="K30" s="79"/>
      <c r="L30" s="80"/>
      <c r="M30" s="81"/>
      <c r="N30" s="82"/>
      <c r="O30" s="83"/>
      <c r="P30" s="159"/>
      <c r="Q30" s="106"/>
      <c r="R30" s="33"/>
      <c r="S30" s="33"/>
      <c r="T30" s="86">
        <f t="shared" si="0"/>
        <v>11</v>
      </c>
    </row>
    <row r="31" spans="2:20" s="35" customFormat="1" ht="27" customHeight="1" x14ac:dyDescent="0.15">
      <c r="B31" s="163"/>
      <c r="C31" s="65"/>
      <c r="D31" s="164"/>
      <c r="E31" s="62"/>
      <c r="F31" s="97"/>
      <c r="G31" s="88"/>
      <c r="H31" s="61"/>
      <c r="I31" s="89"/>
      <c r="J31" s="90"/>
      <c r="K31" s="91"/>
      <c r="L31" s="92"/>
      <c r="M31" s="93"/>
      <c r="N31" s="94"/>
      <c r="O31" s="95"/>
      <c r="P31" s="160"/>
      <c r="Q31" s="105"/>
      <c r="R31" s="33"/>
      <c r="S31" s="33"/>
      <c r="T31" s="73"/>
    </row>
    <row r="32" spans="2:20" s="35" customFormat="1" ht="27" customHeight="1" x14ac:dyDescent="0.15">
      <c r="B32" s="161"/>
      <c r="C32" s="28">
        <f t="shared" si="1"/>
        <v>10</v>
      </c>
      <c r="D32" s="162" t="s">
        <v>2</v>
      </c>
      <c r="E32" s="45" t="s">
        <v>350</v>
      </c>
      <c r="F32" s="75" t="s">
        <v>374</v>
      </c>
      <c r="G32" s="76" t="s">
        <v>104</v>
      </c>
      <c r="H32" s="74" t="str">
        <f t="shared" ref="H32" si="16">IF(I33="","","(")</f>
        <v/>
      </c>
      <c r="I32" s="77">
        <v>3090</v>
      </c>
      <c r="J32" s="78" t="str">
        <f t="shared" ref="J32" si="17">IF(I33="","",")")</f>
        <v/>
      </c>
      <c r="K32" s="79"/>
      <c r="L32" s="80"/>
      <c r="M32" s="81"/>
      <c r="N32" s="82"/>
      <c r="O32" s="83"/>
      <c r="P32" s="159"/>
      <c r="Q32" s="106"/>
      <c r="R32" s="33"/>
      <c r="S32" s="33"/>
      <c r="T32" s="86">
        <f t="shared" si="0"/>
        <v>12</v>
      </c>
    </row>
    <row r="33" spans="2:20" s="35" customFormat="1" ht="27" customHeight="1" x14ac:dyDescent="0.15">
      <c r="B33" s="163"/>
      <c r="C33" s="65"/>
      <c r="D33" s="164"/>
      <c r="E33" s="62"/>
      <c r="F33" s="97"/>
      <c r="G33" s="88"/>
      <c r="H33" s="61"/>
      <c r="I33" s="89"/>
      <c r="J33" s="90"/>
      <c r="K33" s="91"/>
      <c r="L33" s="92"/>
      <c r="M33" s="93"/>
      <c r="N33" s="94"/>
      <c r="O33" s="95"/>
      <c r="P33" s="160"/>
      <c r="Q33" s="105"/>
      <c r="R33" s="33"/>
      <c r="S33" s="33"/>
      <c r="T33" s="73"/>
    </row>
    <row r="34" spans="2:20" s="35" customFormat="1" ht="27" customHeight="1" x14ac:dyDescent="0.15">
      <c r="B34" s="161"/>
      <c r="C34" s="28">
        <f t="shared" si="1"/>
        <v>11</v>
      </c>
      <c r="D34" s="162" t="s">
        <v>2</v>
      </c>
      <c r="E34" s="45" t="s">
        <v>363</v>
      </c>
      <c r="F34" s="75" t="s">
        <v>351</v>
      </c>
      <c r="G34" s="76" t="s">
        <v>104</v>
      </c>
      <c r="H34" s="74" t="str">
        <f t="shared" ref="H34" si="18">IF(I35="","","(")</f>
        <v/>
      </c>
      <c r="I34" s="77">
        <v>6</v>
      </c>
      <c r="J34" s="78" t="str">
        <f t="shared" ref="J34" si="19">IF(I35="","",")")</f>
        <v/>
      </c>
      <c r="K34" s="79"/>
      <c r="L34" s="80"/>
      <c r="M34" s="81"/>
      <c r="N34" s="82"/>
      <c r="O34" s="83"/>
      <c r="P34" s="159"/>
      <c r="Q34" s="106"/>
      <c r="R34" s="33"/>
      <c r="S34" s="33"/>
      <c r="T34" s="86">
        <f t="shared" si="0"/>
        <v>13</v>
      </c>
    </row>
    <row r="35" spans="2:20" s="35" customFormat="1" ht="27" customHeight="1" x14ac:dyDescent="0.15">
      <c r="B35" s="163"/>
      <c r="C35" s="65"/>
      <c r="D35" s="164"/>
      <c r="E35" s="62"/>
      <c r="F35" s="303" t="s">
        <v>367</v>
      </c>
      <c r="G35" s="88"/>
      <c r="H35" s="61"/>
      <c r="I35" s="89"/>
      <c r="J35" s="90"/>
      <c r="K35" s="91"/>
      <c r="L35" s="92"/>
      <c r="M35" s="93"/>
      <c r="N35" s="94"/>
      <c r="O35" s="95"/>
      <c r="P35" s="160"/>
      <c r="Q35" s="105"/>
      <c r="R35" s="33"/>
      <c r="S35" s="33"/>
      <c r="T35" s="73"/>
    </row>
    <row r="36" spans="2:20" s="35" customFormat="1" ht="27" customHeight="1" x14ac:dyDescent="0.15">
      <c r="B36" s="161"/>
      <c r="C36" s="28">
        <f t="shared" si="1"/>
        <v>12</v>
      </c>
      <c r="D36" s="162" t="s">
        <v>2</v>
      </c>
      <c r="E36" s="45" t="s">
        <v>363</v>
      </c>
      <c r="F36" s="75" t="s">
        <v>352</v>
      </c>
      <c r="G36" s="76" t="s">
        <v>104</v>
      </c>
      <c r="H36" s="74" t="str">
        <f t="shared" ref="H36" si="20">IF(I37="","","(")</f>
        <v/>
      </c>
      <c r="I36" s="77">
        <v>123</v>
      </c>
      <c r="J36" s="78" t="str">
        <f t="shared" ref="J36" si="21">IF(I37="","",")")</f>
        <v/>
      </c>
      <c r="K36" s="79"/>
      <c r="L36" s="80"/>
      <c r="M36" s="81"/>
      <c r="N36" s="82"/>
      <c r="O36" s="83"/>
      <c r="P36" s="159"/>
      <c r="Q36" s="106"/>
      <c r="R36" s="33"/>
      <c r="S36" s="33"/>
      <c r="T36" s="86">
        <f t="shared" si="0"/>
        <v>14</v>
      </c>
    </row>
    <row r="37" spans="2:20" s="35" customFormat="1" ht="27" customHeight="1" x14ac:dyDescent="0.15">
      <c r="B37" s="163"/>
      <c r="C37" s="65"/>
      <c r="D37" s="164"/>
      <c r="E37" s="62"/>
      <c r="F37" s="303" t="s">
        <v>367</v>
      </c>
      <c r="G37" s="88"/>
      <c r="H37" s="61"/>
      <c r="I37" s="89"/>
      <c r="J37" s="90"/>
      <c r="K37" s="91"/>
      <c r="L37" s="92"/>
      <c r="M37" s="93"/>
      <c r="N37" s="94"/>
      <c r="O37" s="95"/>
      <c r="P37" s="160"/>
      <c r="Q37" s="105"/>
      <c r="R37" s="33"/>
      <c r="S37" s="33"/>
      <c r="T37" s="73"/>
    </row>
    <row r="38" spans="2:20" s="35" customFormat="1" ht="27" customHeight="1" x14ac:dyDescent="0.15">
      <c r="B38" s="161"/>
      <c r="C38" s="28">
        <f t="shared" si="1"/>
        <v>13</v>
      </c>
      <c r="D38" s="162" t="s">
        <v>2</v>
      </c>
      <c r="E38" s="45" t="s">
        <v>363</v>
      </c>
      <c r="F38" s="75" t="s">
        <v>353</v>
      </c>
      <c r="G38" s="76" t="s">
        <v>104</v>
      </c>
      <c r="H38" s="74" t="str">
        <f t="shared" ref="H38" si="22">IF(I39="","","(")</f>
        <v/>
      </c>
      <c r="I38" s="77">
        <v>61</v>
      </c>
      <c r="J38" s="78" t="str">
        <f t="shared" ref="J38" si="23">IF(I39="","",")")</f>
        <v/>
      </c>
      <c r="K38" s="79"/>
      <c r="L38" s="80"/>
      <c r="M38" s="81"/>
      <c r="N38" s="82"/>
      <c r="O38" s="83"/>
      <c r="P38" s="159"/>
      <c r="Q38" s="106"/>
      <c r="R38" s="33"/>
      <c r="S38" s="33"/>
      <c r="T38" s="86">
        <f t="shared" si="0"/>
        <v>15</v>
      </c>
    </row>
    <row r="39" spans="2:20" s="35" customFormat="1" ht="27" customHeight="1" x14ac:dyDescent="0.15">
      <c r="B39" s="163"/>
      <c r="C39" s="65"/>
      <c r="D39" s="164"/>
      <c r="E39" s="62"/>
      <c r="F39" s="303" t="s">
        <v>367</v>
      </c>
      <c r="G39" s="88"/>
      <c r="H39" s="61"/>
      <c r="I39" s="89"/>
      <c r="J39" s="90"/>
      <c r="K39" s="91"/>
      <c r="L39" s="92"/>
      <c r="M39" s="93"/>
      <c r="N39" s="94"/>
      <c r="O39" s="95"/>
      <c r="P39" s="160"/>
      <c r="Q39" s="105"/>
      <c r="R39" s="33"/>
      <c r="S39" s="33"/>
      <c r="T39" s="73"/>
    </row>
    <row r="40" spans="2:20" s="35" customFormat="1" ht="27" customHeight="1" x14ac:dyDescent="0.15">
      <c r="B40" s="161"/>
      <c r="C40" s="28">
        <f t="shared" si="1"/>
        <v>14</v>
      </c>
      <c r="D40" s="162" t="s">
        <v>2</v>
      </c>
      <c r="E40" s="45" t="s">
        <v>364</v>
      </c>
      <c r="F40" s="75" t="s">
        <v>354</v>
      </c>
      <c r="G40" s="76" t="s">
        <v>346</v>
      </c>
      <c r="H40" s="74" t="str">
        <f t="shared" ref="H40" si="24">IF(I41="","","(")</f>
        <v/>
      </c>
      <c r="I40" s="77">
        <v>6</v>
      </c>
      <c r="J40" s="78" t="str">
        <f t="shared" ref="J40" si="25">IF(I41="","",")")</f>
        <v/>
      </c>
      <c r="K40" s="79"/>
      <c r="L40" s="80"/>
      <c r="M40" s="81"/>
      <c r="N40" s="82"/>
      <c r="O40" s="83"/>
      <c r="P40" s="159"/>
      <c r="Q40" s="106"/>
      <c r="R40" s="33"/>
      <c r="S40" s="33"/>
      <c r="T40" s="86">
        <f t="shared" si="0"/>
        <v>16</v>
      </c>
    </row>
    <row r="41" spans="2:20" s="35" customFormat="1" ht="27" customHeight="1" x14ac:dyDescent="0.15">
      <c r="B41" s="163"/>
      <c r="C41" s="65"/>
      <c r="D41" s="164"/>
      <c r="E41" s="62"/>
      <c r="F41" s="303" t="s">
        <v>367</v>
      </c>
      <c r="G41" s="88"/>
      <c r="H41" s="61"/>
      <c r="I41" s="89"/>
      <c r="J41" s="90"/>
      <c r="K41" s="91"/>
      <c r="L41" s="92"/>
      <c r="M41" s="93"/>
      <c r="N41" s="94"/>
      <c r="O41" s="95"/>
      <c r="P41" s="160"/>
      <c r="Q41" s="105"/>
      <c r="R41" s="33"/>
      <c r="S41" s="33"/>
      <c r="T41" s="73"/>
    </row>
    <row r="42" spans="2:20" s="35" customFormat="1" ht="27" customHeight="1" x14ac:dyDescent="0.15">
      <c r="B42" s="161"/>
      <c r="C42" s="28">
        <f t="shared" si="1"/>
        <v>15</v>
      </c>
      <c r="D42" s="162" t="s">
        <v>2</v>
      </c>
      <c r="E42" s="45" t="s">
        <v>364</v>
      </c>
      <c r="F42" s="75" t="s">
        <v>355</v>
      </c>
      <c r="G42" s="76" t="s">
        <v>346</v>
      </c>
      <c r="H42" s="74" t="str">
        <f t="shared" ref="H42" si="26">IF(I43="","","(")</f>
        <v/>
      </c>
      <c r="I42" s="77">
        <v>123</v>
      </c>
      <c r="J42" s="78" t="str">
        <f t="shared" ref="J42" si="27">IF(I43="","",")")</f>
        <v/>
      </c>
      <c r="K42" s="79"/>
      <c r="L42" s="80"/>
      <c r="M42" s="81"/>
      <c r="N42" s="82"/>
      <c r="O42" s="83"/>
      <c r="P42" s="159"/>
      <c r="Q42" s="106"/>
      <c r="R42" s="33"/>
      <c r="S42" s="33"/>
      <c r="T42" s="86">
        <f t="shared" si="0"/>
        <v>17</v>
      </c>
    </row>
    <row r="43" spans="2:20" s="35" customFormat="1" ht="27" customHeight="1" x14ac:dyDescent="0.15">
      <c r="B43" s="163"/>
      <c r="C43" s="65"/>
      <c r="D43" s="164"/>
      <c r="E43" s="62"/>
      <c r="F43" s="303" t="s">
        <v>367</v>
      </c>
      <c r="G43" s="88"/>
      <c r="H43" s="61"/>
      <c r="I43" s="89"/>
      <c r="J43" s="90"/>
      <c r="K43" s="91"/>
      <c r="L43" s="92"/>
      <c r="M43" s="93"/>
      <c r="N43" s="94"/>
      <c r="O43" s="95"/>
      <c r="P43" s="160"/>
      <c r="Q43" s="105"/>
      <c r="R43" s="33"/>
      <c r="S43" s="33"/>
      <c r="T43" s="73"/>
    </row>
    <row r="44" spans="2:20" s="35" customFormat="1" ht="27" customHeight="1" x14ac:dyDescent="0.15">
      <c r="B44" s="161"/>
      <c r="C44" s="28">
        <f t="shared" si="1"/>
        <v>16</v>
      </c>
      <c r="D44" s="162" t="s">
        <v>2</v>
      </c>
      <c r="E44" s="45" t="s">
        <v>364</v>
      </c>
      <c r="F44" s="75" t="s">
        <v>356</v>
      </c>
      <c r="G44" s="76" t="s">
        <v>346</v>
      </c>
      <c r="H44" s="74" t="str">
        <f t="shared" ref="H44" si="28">IF(I45="","","(")</f>
        <v/>
      </c>
      <c r="I44" s="77">
        <v>61</v>
      </c>
      <c r="J44" s="78" t="str">
        <f t="shared" ref="J44" si="29">IF(I45="","",")")</f>
        <v/>
      </c>
      <c r="K44" s="79"/>
      <c r="L44" s="80"/>
      <c r="M44" s="81"/>
      <c r="N44" s="82"/>
      <c r="O44" s="83"/>
      <c r="P44" s="159"/>
      <c r="Q44" s="106"/>
      <c r="R44" s="33"/>
      <c r="S44" s="33"/>
      <c r="T44" s="86">
        <f t="shared" si="0"/>
        <v>18</v>
      </c>
    </row>
    <row r="45" spans="2:20" s="35" customFormat="1" ht="27" customHeight="1" x14ac:dyDescent="0.15">
      <c r="B45" s="163"/>
      <c r="C45" s="65"/>
      <c r="D45" s="164"/>
      <c r="E45" s="62"/>
      <c r="F45" s="303" t="s">
        <v>367</v>
      </c>
      <c r="G45" s="88"/>
      <c r="H45" s="61"/>
      <c r="I45" s="89"/>
      <c r="J45" s="90"/>
      <c r="K45" s="91"/>
      <c r="L45" s="92"/>
      <c r="M45" s="93"/>
      <c r="N45" s="94"/>
      <c r="O45" s="95"/>
      <c r="P45" s="160"/>
      <c r="Q45" s="105"/>
      <c r="R45" s="33"/>
      <c r="S45" s="33"/>
      <c r="T45" s="73"/>
    </row>
    <row r="46" spans="2:20" s="35" customFormat="1" ht="27" customHeight="1" x14ac:dyDescent="0.15">
      <c r="B46" s="161"/>
      <c r="C46" s="28">
        <f t="shared" si="1"/>
        <v>17</v>
      </c>
      <c r="D46" s="162" t="s">
        <v>2</v>
      </c>
      <c r="E46" s="45" t="s">
        <v>342</v>
      </c>
      <c r="F46" s="75" t="s">
        <v>357</v>
      </c>
      <c r="G46" s="76" t="s">
        <v>346</v>
      </c>
      <c r="H46" s="74" t="str">
        <f t="shared" ref="H46" si="30">IF(I47="","","(")</f>
        <v/>
      </c>
      <c r="I46" s="77">
        <v>6</v>
      </c>
      <c r="J46" s="78" t="str">
        <f t="shared" ref="J46" si="31">IF(I47="","",")")</f>
        <v/>
      </c>
      <c r="K46" s="79"/>
      <c r="L46" s="80"/>
      <c r="M46" s="81"/>
      <c r="N46" s="82"/>
      <c r="O46" s="83"/>
      <c r="P46" s="159"/>
      <c r="Q46" s="106"/>
      <c r="R46" s="33"/>
      <c r="S46" s="33"/>
      <c r="T46" s="86">
        <f t="shared" si="0"/>
        <v>19</v>
      </c>
    </row>
    <row r="47" spans="2:20" s="35" customFormat="1" ht="27" customHeight="1" x14ac:dyDescent="0.15">
      <c r="B47" s="163"/>
      <c r="C47" s="65"/>
      <c r="D47" s="164"/>
      <c r="E47" s="62"/>
      <c r="F47" s="303" t="s">
        <v>367</v>
      </c>
      <c r="G47" s="88"/>
      <c r="H47" s="61"/>
      <c r="I47" s="89"/>
      <c r="J47" s="90"/>
      <c r="K47" s="91"/>
      <c r="L47" s="92"/>
      <c r="M47" s="93"/>
      <c r="N47" s="94"/>
      <c r="O47" s="95"/>
      <c r="P47" s="160"/>
      <c r="Q47" s="105"/>
      <c r="R47" s="33"/>
      <c r="S47" s="33"/>
      <c r="T47" s="73"/>
    </row>
    <row r="48" spans="2:20" s="35" customFormat="1" ht="27" customHeight="1" x14ac:dyDescent="0.15">
      <c r="B48" s="161"/>
      <c r="C48" s="28">
        <f t="shared" si="1"/>
        <v>18</v>
      </c>
      <c r="D48" s="162" t="s">
        <v>2</v>
      </c>
      <c r="E48" s="45" t="s">
        <v>342</v>
      </c>
      <c r="F48" s="75" t="s">
        <v>358</v>
      </c>
      <c r="G48" s="76" t="s">
        <v>346</v>
      </c>
      <c r="H48" s="74" t="str">
        <f t="shared" ref="H48" si="32">IF(I49="","","(")</f>
        <v/>
      </c>
      <c r="I48" s="77">
        <v>123</v>
      </c>
      <c r="J48" s="78" t="str">
        <f t="shared" ref="J48" si="33">IF(I49="","",")")</f>
        <v/>
      </c>
      <c r="K48" s="79"/>
      <c r="L48" s="80"/>
      <c r="M48" s="81"/>
      <c r="N48" s="82"/>
      <c r="O48" s="83"/>
      <c r="P48" s="159"/>
      <c r="Q48" s="106"/>
      <c r="R48" s="33"/>
      <c r="S48" s="33"/>
      <c r="T48" s="86">
        <f t="shared" si="0"/>
        <v>20</v>
      </c>
    </row>
    <row r="49" spans="2:20" s="35" customFormat="1" ht="27" customHeight="1" x14ac:dyDescent="0.15">
      <c r="B49" s="163"/>
      <c r="C49" s="65"/>
      <c r="D49" s="164"/>
      <c r="E49" s="62"/>
      <c r="F49" s="303" t="s">
        <v>367</v>
      </c>
      <c r="G49" s="88"/>
      <c r="H49" s="61"/>
      <c r="I49" s="89"/>
      <c r="J49" s="90"/>
      <c r="K49" s="91"/>
      <c r="L49" s="92"/>
      <c r="M49" s="93"/>
      <c r="N49" s="94"/>
      <c r="O49" s="95"/>
      <c r="P49" s="160"/>
      <c r="Q49" s="105"/>
      <c r="R49" s="33"/>
      <c r="S49" s="33"/>
      <c r="T49" s="73"/>
    </row>
    <row r="50" spans="2:20" s="35" customFormat="1" ht="27" customHeight="1" x14ac:dyDescent="0.15">
      <c r="B50" s="161"/>
      <c r="C50" s="28">
        <f t="shared" si="1"/>
        <v>19</v>
      </c>
      <c r="D50" s="162" t="s">
        <v>2</v>
      </c>
      <c r="E50" s="45" t="s">
        <v>342</v>
      </c>
      <c r="F50" s="75" t="s">
        <v>359</v>
      </c>
      <c r="G50" s="76" t="s">
        <v>346</v>
      </c>
      <c r="H50" s="74" t="str">
        <f t="shared" ref="H50" si="34">IF(I51="","","(")</f>
        <v/>
      </c>
      <c r="I50" s="77">
        <v>61</v>
      </c>
      <c r="J50" s="78" t="str">
        <f t="shared" ref="J50" si="35">IF(I51="","",")")</f>
        <v/>
      </c>
      <c r="K50" s="79"/>
      <c r="L50" s="80"/>
      <c r="M50" s="81"/>
      <c r="N50" s="82"/>
      <c r="O50" s="83"/>
      <c r="P50" s="159"/>
      <c r="Q50" s="106"/>
      <c r="R50" s="33"/>
      <c r="S50" s="33"/>
      <c r="T50" s="86">
        <v>1</v>
      </c>
    </row>
    <row r="51" spans="2:20" s="35" customFormat="1" ht="27" customHeight="1" x14ac:dyDescent="0.15">
      <c r="B51" s="163"/>
      <c r="C51" s="65"/>
      <c r="D51" s="164"/>
      <c r="E51" s="62"/>
      <c r="F51" s="303" t="s">
        <v>367</v>
      </c>
      <c r="G51" s="88"/>
      <c r="H51" s="61"/>
      <c r="I51" s="89"/>
      <c r="J51" s="90"/>
      <c r="K51" s="91"/>
      <c r="L51" s="92"/>
      <c r="M51" s="93"/>
      <c r="N51" s="94"/>
      <c r="O51" s="95"/>
      <c r="P51" s="160"/>
      <c r="Q51" s="105"/>
      <c r="R51" s="33"/>
      <c r="S51" s="33"/>
      <c r="T51" s="73"/>
    </row>
    <row r="52" spans="2:20" s="35" customFormat="1" ht="27" customHeight="1" x14ac:dyDescent="0.15">
      <c r="B52" s="161"/>
      <c r="C52" s="28">
        <f t="shared" si="1"/>
        <v>20</v>
      </c>
      <c r="D52" s="162" t="s">
        <v>2</v>
      </c>
      <c r="E52" s="45" t="s">
        <v>373</v>
      </c>
      <c r="F52" s="75" t="s">
        <v>372</v>
      </c>
      <c r="G52" s="76" t="s">
        <v>360</v>
      </c>
      <c r="H52" s="74" t="str">
        <f t="shared" ref="H52" si="36">IF(I53="","","(")</f>
        <v/>
      </c>
      <c r="I52" s="77">
        <v>190</v>
      </c>
      <c r="J52" s="78" t="str">
        <f t="shared" ref="J52" si="37">IF(I53="","",")")</f>
        <v/>
      </c>
      <c r="K52" s="79"/>
      <c r="L52" s="80"/>
      <c r="M52" s="81"/>
      <c r="N52" s="82"/>
      <c r="O52" s="83"/>
      <c r="P52" s="159"/>
      <c r="Q52" s="106"/>
      <c r="R52" s="33"/>
      <c r="S52" s="33"/>
      <c r="T52" s="86">
        <f t="shared" si="0"/>
        <v>2</v>
      </c>
    </row>
    <row r="53" spans="2:20" s="35" customFormat="1" ht="27" customHeight="1" x14ac:dyDescent="0.15">
      <c r="B53" s="163"/>
      <c r="C53" s="65"/>
      <c r="D53" s="164"/>
      <c r="E53" s="62"/>
      <c r="F53" s="303" t="s">
        <v>367</v>
      </c>
      <c r="G53" s="88"/>
      <c r="H53" s="61"/>
      <c r="I53" s="89"/>
      <c r="J53" s="90"/>
      <c r="K53" s="91"/>
      <c r="L53" s="92"/>
      <c r="M53" s="93"/>
      <c r="N53" s="94"/>
      <c r="O53" s="95"/>
      <c r="P53" s="160"/>
      <c r="Q53" s="105"/>
      <c r="R53" s="33"/>
      <c r="S53" s="33"/>
      <c r="T53" s="73"/>
    </row>
    <row r="54" spans="2:20" s="35" customFormat="1" ht="27" customHeight="1" x14ac:dyDescent="0.15">
      <c r="B54" s="161"/>
      <c r="C54" s="28">
        <f t="shared" si="1"/>
        <v>21</v>
      </c>
      <c r="D54" s="162" t="s">
        <v>2</v>
      </c>
      <c r="E54" s="45" t="s">
        <v>365</v>
      </c>
      <c r="F54" s="75" t="s">
        <v>371</v>
      </c>
      <c r="G54" s="76" t="s">
        <v>346</v>
      </c>
      <c r="H54" s="74" t="str">
        <f t="shared" ref="H54" si="38">IF(I55="","","(")</f>
        <v/>
      </c>
      <c r="I54" s="77">
        <v>95</v>
      </c>
      <c r="J54" s="78" t="str">
        <f t="shared" ref="J54" si="39">IF(I55="","",")")</f>
        <v/>
      </c>
      <c r="K54" s="79"/>
      <c r="L54" s="80"/>
      <c r="M54" s="81"/>
      <c r="N54" s="82"/>
      <c r="O54" s="83"/>
      <c r="P54" s="159"/>
      <c r="Q54" s="106"/>
      <c r="R54" s="33"/>
      <c r="S54" s="33"/>
      <c r="T54" s="86">
        <f t="shared" si="0"/>
        <v>3</v>
      </c>
    </row>
    <row r="55" spans="2:20" s="35" customFormat="1" ht="27" customHeight="1" x14ac:dyDescent="0.15">
      <c r="B55" s="163"/>
      <c r="C55" s="65"/>
      <c r="D55" s="164"/>
      <c r="E55" s="62"/>
      <c r="F55" s="303" t="s">
        <v>367</v>
      </c>
      <c r="G55" s="88"/>
      <c r="H55" s="61"/>
      <c r="I55" s="89"/>
      <c r="J55" s="90"/>
      <c r="K55" s="91"/>
      <c r="L55" s="92"/>
      <c r="M55" s="93"/>
      <c r="N55" s="94"/>
      <c r="O55" s="95"/>
      <c r="P55" s="160"/>
      <c r="Q55" s="105"/>
      <c r="R55" s="33"/>
      <c r="S55" s="33"/>
      <c r="T55" s="73"/>
    </row>
    <row r="56" spans="2:20" s="35" customFormat="1" ht="27" customHeight="1" x14ac:dyDescent="0.15">
      <c r="B56" s="161"/>
      <c r="C56" s="28">
        <f t="shared" si="1"/>
        <v>22</v>
      </c>
      <c r="D56" s="162" t="s">
        <v>2</v>
      </c>
      <c r="E56" s="45" t="s">
        <v>361</v>
      </c>
      <c r="F56" s="75"/>
      <c r="G56" s="76" t="s">
        <v>104</v>
      </c>
      <c r="H56" s="74" t="str">
        <f t="shared" ref="H56" si="40">IF(I57="","","(")</f>
        <v/>
      </c>
      <c r="I56" s="77">
        <v>103</v>
      </c>
      <c r="J56" s="78" t="str">
        <f t="shared" ref="J56" si="41">IF(I57="","",")")</f>
        <v/>
      </c>
      <c r="K56" s="79"/>
      <c r="L56" s="80"/>
      <c r="M56" s="81"/>
      <c r="N56" s="82"/>
      <c r="O56" s="83"/>
      <c r="P56" s="159"/>
      <c r="Q56" s="106"/>
      <c r="R56" s="33"/>
      <c r="S56" s="33"/>
      <c r="T56" s="86">
        <f t="shared" si="0"/>
        <v>4</v>
      </c>
    </row>
    <row r="57" spans="2:20" s="35" customFormat="1" ht="27" customHeight="1" x14ac:dyDescent="0.15">
      <c r="B57" s="163"/>
      <c r="C57" s="65"/>
      <c r="D57" s="164"/>
      <c r="E57" s="62"/>
      <c r="F57" s="97"/>
      <c r="G57" s="88"/>
      <c r="H57" s="61"/>
      <c r="I57" s="89"/>
      <c r="J57" s="90"/>
      <c r="K57" s="91"/>
      <c r="L57" s="92"/>
      <c r="M57" s="93"/>
      <c r="N57" s="94"/>
      <c r="O57" s="95"/>
      <c r="P57" s="160"/>
      <c r="Q57" s="105"/>
      <c r="R57" s="33"/>
      <c r="S57" s="33"/>
      <c r="T57" s="73"/>
    </row>
    <row r="58" spans="2:20" s="35" customFormat="1" ht="27" customHeight="1" x14ac:dyDescent="0.15">
      <c r="B58" s="161"/>
      <c r="C58" s="28">
        <f t="shared" si="1"/>
        <v>23</v>
      </c>
      <c r="D58" s="162" t="s">
        <v>2</v>
      </c>
      <c r="E58" s="45" t="s">
        <v>362</v>
      </c>
      <c r="F58" s="75"/>
      <c r="G58" s="76" t="s">
        <v>360</v>
      </c>
      <c r="H58" s="74" t="str">
        <f t="shared" ref="H58" si="42">IF(I59="","","(")</f>
        <v/>
      </c>
      <c r="I58" s="77">
        <v>824</v>
      </c>
      <c r="J58" s="78" t="str">
        <f t="shared" ref="J58" si="43">IF(I59="","",")")</f>
        <v/>
      </c>
      <c r="K58" s="79"/>
      <c r="L58" s="80"/>
      <c r="M58" s="81"/>
      <c r="N58" s="82"/>
      <c r="O58" s="83"/>
      <c r="P58" s="159"/>
      <c r="Q58" s="106"/>
      <c r="R58" s="33"/>
      <c r="S58" s="33"/>
      <c r="T58" s="86">
        <f t="shared" si="0"/>
        <v>5</v>
      </c>
    </row>
    <row r="59" spans="2:20" s="35" customFormat="1" ht="27" customHeight="1" x14ac:dyDescent="0.15">
      <c r="B59" s="163"/>
      <c r="C59" s="65"/>
      <c r="D59" s="164"/>
      <c r="E59" s="62"/>
      <c r="F59" s="97"/>
      <c r="G59" s="88"/>
      <c r="H59" s="61"/>
      <c r="I59" s="89"/>
      <c r="J59" s="90"/>
      <c r="K59" s="91"/>
      <c r="L59" s="92"/>
      <c r="M59" s="93"/>
      <c r="N59" s="94"/>
      <c r="O59" s="95"/>
      <c r="P59" s="160"/>
      <c r="Q59" s="105"/>
      <c r="R59" s="33"/>
      <c r="S59" s="33"/>
      <c r="T59" s="73"/>
    </row>
    <row r="60" spans="2:20" s="35" customFormat="1" ht="27" customHeight="1" x14ac:dyDescent="0.15">
      <c r="B60" s="161"/>
      <c r="C60" s="28"/>
      <c r="D60" s="162"/>
      <c r="E60" s="45"/>
      <c r="F60" s="75"/>
      <c r="G60" s="76"/>
      <c r="H60" s="74" t="str">
        <f>IF(I61="","","(")</f>
        <v/>
      </c>
      <c r="I60" s="77"/>
      <c r="J60" s="78" t="str">
        <f>IF(I61="","",")")</f>
        <v/>
      </c>
      <c r="K60" s="79"/>
      <c r="L60" s="80"/>
      <c r="M60" s="81"/>
      <c r="N60" s="82"/>
      <c r="O60" s="83"/>
      <c r="P60" s="159"/>
      <c r="Q60" s="84"/>
      <c r="R60" s="85"/>
      <c r="S60" s="85"/>
      <c r="T60" s="86">
        <f t="shared" si="0"/>
        <v>6</v>
      </c>
    </row>
    <row r="61" spans="2:20" s="35" customFormat="1" ht="27" customHeight="1" x14ac:dyDescent="0.15">
      <c r="B61" s="163"/>
      <c r="C61" s="65"/>
      <c r="D61" s="164"/>
      <c r="E61" s="62"/>
      <c r="F61" s="87"/>
      <c r="G61" s="88"/>
      <c r="H61" s="61"/>
      <c r="I61" s="89"/>
      <c r="J61" s="90"/>
      <c r="K61" s="91"/>
      <c r="L61" s="92"/>
      <c r="M61" s="93"/>
      <c r="N61" s="94"/>
      <c r="O61" s="95"/>
      <c r="P61" s="160"/>
      <c r="Q61" s="96"/>
      <c r="R61" s="85"/>
      <c r="S61" s="85"/>
      <c r="T61" s="73"/>
    </row>
    <row r="62" spans="2:20" s="35" customFormat="1" ht="27" customHeight="1" x14ac:dyDescent="0.15">
      <c r="B62" s="161"/>
      <c r="C62" s="28"/>
      <c r="D62" s="162"/>
      <c r="E62" s="45" t="s">
        <v>3</v>
      </c>
      <c r="F62" s="75"/>
      <c r="G62" s="76"/>
      <c r="H62" s="74" t="str">
        <f>IF(I63="","","(")</f>
        <v/>
      </c>
      <c r="I62" s="77"/>
      <c r="J62" s="78" t="str">
        <f>IF(I63="","",")")</f>
        <v/>
      </c>
      <c r="K62" s="79"/>
      <c r="L62" s="80"/>
      <c r="M62" s="81"/>
      <c r="N62" s="82"/>
      <c r="O62" s="83"/>
      <c r="P62" s="159"/>
      <c r="Q62" s="104"/>
      <c r="R62" s="33"/>
      <c r="S62" s="33"/>
      <c r="T62" s="86">
        <f t="shared" si="0"/>
        <v>7</v>
      </c>
    </row>
    <row r="63" spans="2:20" s="35" customFormat="1" ht="27" customHeight="1" x14ac:dyDescent="0.15">
      <c r="B63" s="163"/>
      <c r="C63" s="65"/>
      <c r="D63" s="164"/>
      <c r="E63" s="63"/>
      <c r="F63" s="87"/>
      <c r="G63" s="88"/>
      <c r="H63" s="61"/>
      <c r="I63" s="89"/>
      <c r="J63" s="90"/>
      <c r="K63" s="91"/>
      <c r="L63" s="92"/>
      <c r="M63" s="93"/>
      <c r="N63" s="94"/>
      <c r="O63" s="95"/>
      <c r="P63" s="160"/>
      <c r="Q63" s="96"/>
      <c r="R63" s="33"/>
      <c r="S63" s="33"/>
      <c r="T63" s="73"/>
    </row>
    <row r="64" spans="2:20" s="35" customFormat="1" ht="27" customHeight="1" x14ac:dyDescent="0.15">
      <c r="B64" s="161"/>
      <c r="C64" s="28"/>
      <c r="D64" s="162"/>
      <c r="E64" s="45"/>
      <c r="F64" s="75"/>
      <c r="G64" s="76"/>
      <c r="H64" s="74" t="str">
        <f>IF(I65="","","(")</f>
        <v/>
      </c>
      <c r="I64" s="77"/>
      <c r="J64" s="78" t="str">
        <f>IF(I65="","",")")</f>
        <v/>
      </c>
      <c r="K64" s="79"/>
      <c r="L64" s="80"/>
      <c r="M64" s="81"/>
      <c r="N64" s="82"/>
      <c r="O64" s="83"/>
      <c r="P64" s="159"/>
      <c r="Q64" s="84"/>
      <c r="R64" s="85"/>
      <c r="S64" s="85"/>
      <c r="T64" s="86">
        <f t="shared" si="0"/>
        <v>8</v>
      </c>
    </row>
    <row r="65" spans="2:20" s="35" customFormat="1" ht="27" customHeight="1" x14ac:dyDescent="0.15">
      <c r="B65" s="163"/>
      <c r="C65" s="65"/>
      <c r="D65" s="164"/>
      <c r="E65" s="62"/>
      <c r="F65" s="87"/>
      <c r="G65" s="88"/>
      <c r="H65" s="61"/>
      <c r="I65" s="89"/>
      <c r="J65" s="90"/>
      <c r="K65" s="91"/>
      <c r="L65" s="92"/>
      <c r="M65" s="93"/>
      <c r="N65" s="94"/>
      <c r="O65" s="95"/>
      <c r="P65" s="160"/>
      <c r="Q65" s="96"/>
      <c r="R65" s="85"/>
      <c r="S65" s="85"/>
      <c r="T65" s="73"/>
    </row>
    <row r="66" spans="2:20" s="35" customFormat="1" ht="27" customHeight="1" x14ac:dyDescent="0.15">
      <c r="B66" s="161" t="s">
        <v>19</v>
      </c>
      <c r="C66" s="28">
        <f>C12+1</f>
        <v>2</v>
      </c>
      <c r="D66" s="162" t="s">
        <v>20</v>
      </c>
      <c r="E66" s="45" t="s">
        <v>105</v>
      </c>
      <c r="F66" s="108"/>
      <c r="G66" s="76"/>
      <c r="H66" s="74" t="str">
        <f>IF(I67="","","(")</f>
        <v/>
      </c>
      <c r="I66" s="77"/>
      <c r="J66" s="78" t="str">
        <f>IF(I67="","",")")</f>
        <v/>
      </c>
      <c r="K66" s="79"/>
      <c r="L66" s="80"/>
      <c r="M66" s="81"/>
      <c r="N66" s="82"/>
      <c r="O66" s="83"/>
      <c r="P66" s="159"/>
      <c r="Q66" s="84"/>
      <c r="R66" s="85"/>
      <c r="S66" s="85"/>
      <c r="T66" s="86">
        <f t="shared" si="0"/>
        <v>9</v>
      </c>
    </row>
    <row r="67" spans="2:20" s="35" customFormat="1" ht="27" customHeight="1" x14ac:dyDescent="0.15">
      <c r="B67" s="163"/>
      <c r="C67" s="65"/>
      <c r="D67" s="164"/>
      <c r="E67" s="62"/>
      <c r="F67" s="87"/>
      <c r="G67" s="88"/>
      <c r="H67" s="61"/>
      <c r="I67" s="89"/>
      <c r="J67" s="90"/>
      <c r="K67" s="91"/>
      <c r="L67" s="92"/>
      <c r="M67" s="93"/>
      <c r="N67" s="94"/>
      <c r="O67" s="95"/>
      <c r="P67" s="160"/>
      <c r="Q67" s="96"/>
      <c r="R67" s="85"/>
      <c r="S67" s="85"/>
      <c r="T67" s="73"/>
    </row>
    <row r="68" spans="2:20" s="35" customFormat="1" ht="27" customHeight="1" x14ac:dyDescent="0.15">
      <c r="B68" s="161"/>
      <c r="C68" s="28">
        <v>1</v>
      </c>
      <c r="D68" s="162" t="s">
        <v>2</v>
      </c>
      <c r="E68" s="45" t="s">
        <v>379</v>
      </c>
      <c r="F68" s="75"/>
      <c r="G68" s="76" t="s">
        <v>346</v>
      </c>
      <c r="H68" s="74" t="str">
        <f>IF(I69="","","(")</f>
        <v/>
      </c>
      <c r="I68" s="77">
        <v>1597</v>
      </c>
      <c r="J68" s="78" t="str">
        <f>IF(I69="","",")")</f>
        <v/>
      </c>
      <c r="K68" s="79"/>
      <c r="L68" s="80"/>
      <c r="M68" s="81"/>
      <c r="N68" s="82"/>
      <c r="O68" s="83"/>
      <c r="P68" s="159"/>
      <c r="Q68" s="107"/>
      <c r="R68" s="33"/>
      <c r="S68" s="33"/>
      <c r="T68" s="86">
        <f t="shared" si="0"/>
        <v>10</v>
      </c>
    </row>
    <row r="69" spans="2:20" s="35" customFormat="1" ht="27" customHeight="1" x14ac:dyDescent="0.15">
      <c r="B69" s="163"/>
      <c r="C69" s="65"/>
      <c r="D69" s="164"/>
      <c r="E69" s="62"/>
      <c r="F69" s="97"/>
      <c r="G69" s="88"/>
      <c r="H69" s="61"/>
      <c r="I69" s="89"/>
      <c r="J69" s="90"/>
      <c r="K69" s="91"/>
      <c r="L69" s="92"/>
      <c r="M69" s="93"/>
      <c r="N69" s="94"/>
      <c r="O69" s="95"/>
      <c r="P69" s="160"/>
      <c r="Q69" s="105"/>
      <c r="R69" s="33"/>
      <c r="S69" s="33"/>
      <c r="T69" s="73"/>
    </row>
    <row r="70" spans="2:20" s="35" customFormat="1" ht="27" customHeight="1" x14ac:dyDescent="0.15">
      <c r="B70" s="161"/>
      <c r="C70" s="28">
        <f>C66+1</f>
        <v>3</v>
      </c>
      <c r="D70" s="162" t="s">
        <v>2</v>
      </c>
      <c r="E70" s="45" t="s">
        <v>378</v>
      </c>
      <c r="F70" s="75"/>
      <c r="G70" s="76" t="s">
        <v>346</v>
      </c>
      <c r="H70" s="74" t="str">
        <f t="shared" ref="H70:H72" si="44">IF(I71="","","(")</f>
        <v/>
      </c>
      <c r="I70" s="77">
        <v>1597</v>
      </c>
      <c r="J70" s="78" t="str">
        <f t="shared" ref="J70:J72" si="45">IF(I71="","",")")</f>
        <v/>
      </c>
      <c r="K70" s="79"/>
      <c r="L70" s="80"/>
      <c r="M70" s="81"/>
      <c r="N70" s="82"/>
      <c r="O70" s="83"/>
      <c r="P70" s="159"/>
      <c r="Q70" s="106"/>
      <c r="R70" s="33"/>
      <c r="S70" s="33"/>
      <c r="T70" s="86">
        <f t="shared" si="0"/>
        <v>11</v>
      </c>
    </row>
    <row r="71" spans="2:20" s="35" customFormat="1" ht="27" customHeight="1" x14ac:dyDescent="0.15">
      <c r="B71" s="163"/>
      <c r="C71" s="65"/>
      <c r="D71" s="164"/>
      <c r="E71" s="62"/>
      <c r="F71" s="303"/>
      <c r="G71" s="88"/>
      <c r="H71" s="61"/>
      <c r="I71" s="89"/>
      <c r="J71" s="90"/>
      <c r="K71" s="91"/>
      <c r="L71" s="92"/>
      <c r="M71" s="93"/>
      <c r="N71" s="94"/>
      <c r="O71" s="95"/>
      <c r="P71" s="160"/>
      <c r="Q71" s="105"/>
      <c r="R71" s="33"/>
      <c r="S71" s="33"/>
      <c r="T71" s="73"/>
    </row>
    <row r="72" spans="2:20" s="35" customFormat="1" ht="27" customHeight="1" x14ac:dyDescent="0.15">
      <c r="B72" s="161"/>
      <c r="C72" s="28">
        <f>C68+1</f>
        <v>2</v>
      </c>
      <c r="D72" s="162" t="s">
        <v>2</v>
      </c>
      <c r="E72" s="45" t="s">
        <v>376</v>
      </c>
      <c r="F72" s="75"/>
      <c r="G72" s="76" t="s">
        <v>104</v>
      </c>
      <c r="H72" s="74" t="str">
        <f t="shared" si="44"/>
        <v/>
      </c>
      <c r="I72" s="77">
        <v>1597</v>
      </c>
      <c r="J72" s="78" t="str">
        <f t="shared" si="45"/>
        <v/>
      </c>
      <c r="K72" s="79"/>
      <c r="L72" s="80"/>
      <c r="M72" s="81"/>
      <c r="N72" s="82"/>
      <c r="O72" s="83"/>
      <c r="P72" s="159"/>
      <c r="Q72" s="106"/>
      <c r="R72" s="33"/>
      <c r="S72" s="33"/>
      <c r="T72" s="86">
        <f t="shared" si="0"/>
        <v>12</v>
      </c>
    </row>
    <row r="73" spans="2:20" s="35" customFormat="1" ht="27" customHeight="1" x14ac:dyDescent="0.15">
      <c r="B73" s="163"/>
      <c r="C73" s="65"/>
      <c r="D73" s="164"/>
      <c r="E73" s="62"/>
      <c r="F73" s="303"/>
      <c r="G73" s="88"/>
      <c r="H73" s="61"/>
      <c r="I73" s="89"/>
      <c r="J73" s="90"/>
      <c r="K73" s="91"/>
      <c r="L73" s="92"/>
      <c r="M73" s="93"/>
      <c r="N73" s="94"/>
      <c r="O73" s="95"/>
      <c r="P73" s="160"/>
      <c r="Q73" s="105"/>
      <c r="R73" s="33"/>
      <c r="S73" s="33"/>
      <c r="T73" s="73"/>
    </row>
    <row r="74" spans="2:20" s="35" customFormat="1" ht="27" customHeight="1" x14ac:dyDescent="0.15">
      <c r="B74" s="161"/>
      <c r="C74" s="28">
        <f t="shared" ref="C74:C78" si="46">C72+1</f>
        <v>3</v>
      </c>
      <c r="D74" s="162" t="s">
        <v>2</v>
      </c>
      <c r="E74" s="45" t="s">
        <v>377</v>
      </c>
      <c r="F74" s="75"/>
      <c r="G74" s="76" t="s">
        <v>346</v>
      </c>
      <c r="H74" s="74" t="str">
        <f t="shared" ref="H74" si="47">IF(I75="","","(")</f>
        <v/>
      </c>
      <c r="I74" s="77">
        <v>1597</v>
      </c>
      <c r="J74" s="78" t="str">
        <f t="shared" ref="J74" si="48">IF(I75="","",")")</f>
        <v/>
      </c>
      <c r="K74" s="79"/>
      <c r="L74" s="80"/>
      <c r="M74" s="81"/>
      <c r="N74" s="82"/>
      <c r="O74" s="83"/>
      <c r="P74" s="159"/>
      <c r="Q74" s="106"/>
      <c r="R74" s="33"/>
      <c r="S74" s="33"/>
      <c r="T74" s="86">
        <f t="shared" si="0"/>
        <v>13</v>
      </c>
    </row>
    <row r="75" spans="2:20" s="35" customFormat="1" ht="27" customHeight="1" x14ac:dyDescent="0.15">
      <c r="B75" s="163"/>
      <c r="C75" s="65"/>
      <c r="D75" s="164"/>
      <c r="E75" s="62"/>
      <c r="F75" s="303"/>
      <c r="G75" s="88"/>
      <c r="H75" s="61"/>
      <c r="I75" s="89"/>
      <c r="J75" s="90"/>
      <c r="K75" s="91"/>
      <c r="L75" s="92"/>
      <c r="M75" s="93"/>
      <c r="N75" s="94"/>
      <c r="O75" s="95"/>
      <c r="P75" s="160"/>
      <c r="Q75" s="105"/>
      <c r="R75" s="33"/>
      <c r="S75" s="33"/>
      <c r="T75" s="73"/>
    </row>
    <row r="76" spans="2:20" s="35" customFormat="1" ht="27" customHeight="1" x14ac:dyDescent="0.15">
      <c r="B76" s="161"/>
      <c r="C76" s="28">
        <f t="shared" si="46"/>
        <v>4</v>
      </c>
      <c r="D76" s="162" t="s">
        <v>2</v>
      </c>
      <c r="E76" s="45" t="s">
        <v>350</v>
      </c>
      <c r="F76" s="75" t="s">
        <v>380</v>
      </c>
      <c r="G76" s="76" t="s">
        <v>104</v>
      </c>
      <c r="H76" s="74" t="str">
        <f t="shared" ref="H76" si="49">IF(I77="","","(")</f>
        <v/>
      </c>
      <c r="I76" s="77">
        <v>798</v>
      </c>
      <c r="J76" s="78" t="str">
        <f t="shared" ref="J76" si="50">IF(I77="","",")")</f>
        <v/>
      </c>
      <c r="K76" s="79"/>
      <c r="L76" s="80"/>
      <c r="M76" s="81"/>
      <c r="N76" s="82"/>
      <c r="O76" s="83"/>
      <c r="P76" s="159"/>
      <c r="Q76" s="106"/>
      <c r="R76" s="33"/>
      <c r="S76" s="33"/>
      <c r="T76" s="86">
        <f t="shared" si="0"/>
        <v>14</v>
      </c>
    </row>
    <row r="77" spans="2:20" s="35" customFormat="1" ht="27" customHeight="1" x14ac:dyDescent="0.15">
      <c r="B77" s="163"/>
      <c r="C77" s="65"/>
      <c r="D77" s="164"/>
      <c r="E77" s="62"/>
      <c r="F77" s="97"/>
      <c r="G77" s="88"/>
      <c r="H77" s="61"/>
      <c r="I77" s="89"/>
      <c r="J77" s="90"/>
      <c r="K77" s="91"/>
      <c r="L77" s="92"/>
      <c r="M77" s="93"/>
      <c r="N77" s="94"/>
      <c r="O77" s="95"/>
      <c r="P77" s="160"/>
      <c r="Q77" s="105"/>
      <c r="R77" s="33"/>
      <c r="S77" s="33"/>
      <c r="T77" s="73"/>
    </row>
    <row r="78" spans="2:20" s="35" customFormat="1" ht="27" customHeight="1" x14ac:dyDescent="0.15">
      <c r="B78" s="161"/>
      <c r="C78" s="28">
        <f t="shared" si="46"/>
        <v>5</v>
      </c>
      <c r="D78" s="162" t="s">
        <v>2</v>
      </c>
      <c r="E78" s="45" t="s">
        <v>381</v>
      </c>
      <c r="F78" s="75" t="s">
        <v>382</v>
      </c>
      <c r="G78" s="76" t="s">
        <v>96</v>
      </c>
      <c r="H78" s="74" t="str">
        <f t="shared" ref="H78" si="51">IF(I79="","","(")</f>
        <v/>
      </c>
      <c r="I78" s="77">
        <v>1597</v>
      </c>
      <c r="J78" s="78" t="str">
        <f t="shared" ref="J78" si="52">IF(I79="","",")")</f>
        <v/>
      </c>
      <c r="K78" s="79"/>
      <c r="L78" s="80"/>
      <c r="M78" s="81"/>
      <c r="N78" s="82"/>
      <c r="O78" s="83"/>
      <c r="P78" s="159"/>
      <c r="Q78" s="106"/>
      <c r="R78" s="33"/>
      <c r="S78" s="33"/>
      <c r="T78" s="86">
        <f t="shared" si="0"/>
        <v>15</v>
      </c>
    </row>
    <row r="79" spans="2:20" s="35" customFormat="1" ht="27" customHeight="1" x14ac:dyDescent="0.15">
      <c r="B79" s="163"/>
      <c r="C79" s="65"/>
      <c r="D79" s="164"/>
      <c r="E79" s="62" t="s">
        <v>383</v>
      </c>
      <c r="F79" s="303" t="s">
        <v>367</v>
      </c>
      <c r="G79" s="88"/>
      <c r="H79" s="61"/>
      <c r="I79" s="89"/>
      <c r="J79" s="90"/>
      <c r="K79" s="91"/>
      <c r="L79" s="92"/>
      <c r="M79" s="93"/>
      <c r="N79" s="94"/>
      <c r="O79" s="95"/>
      <c r="P79" s="160"/>
      <c r="Q79" s="105"/>
      <c r="R79" s="33"/>
      <c r="S79" s="33"/>
      <c r="T79" s="73"/>
    </row>
    <row r="80" spans="2:20" s="35" customFormat="1" ht="27" customHeight="1" x14ac:dyDescent="0.15">
      <c r="B80" s="161"/>
      <c r="C80" s="28"/>
      <c r="D80" s="162"/>
      <c r="E80" s="45"/>
      <c r="F80" s="75"/>
      <c r="G80" s="76"/>
      <c r="H80" s="74" t="str">
        <f>IF(I81="","","(")</f>
        <v/>
      </c>
      <c r="I80" s="77"/>
      <c r="J80" s="78" t="str">
        <f>IF(I81="","",")")</f>
        <v/>
      </c>
      <c r="K80" s="79"/>
      <c r="L80" s="80"/>
      <c r="M80" s="81"/>
      <c r="N80" s="82"/>
      <c r="O80" s="83"/>
      <c r="P80" s="159"/>
      <c r="Q80" s="84"/>
      <c r="R80" s="85"/>
      <c r="S80" s="85"/>
      <c r="T80" s="86">
        <f t="shared" si="0"/>
        <v>16</v>
      </c>
    </row>
    <row r="81" spans="2:20" s="35" customFormat="1" ht="27" customHeight="1" x14ac:dyDescent="0.15">
      <c r="B81" s="163"/>
      <c r="C81" s="65"/>
      <c r="D81" s="164"/>
      <c r="E81" s="62"/>
      <c r="F81" s="87"/>
      <c r="G81" s="88"/>
      <c r="H81" s="61"/>
      <c r="I81" s="89"/>
      <c r="J81" s="90"/>
      <c r="K81" s="91"/>
      <c r="L81" s="92"/>
      <c r="M81" s="93"/>
      <c r="N81" s="94"/>
      <c r="O81" s="95"/>
      <c r="P81" s="160"/>
      <c r="Q81" s="96"/>
      <c r="R81" s="85"/>
      <c r="S81" s="85"/>
      <c r="T81" s="73"/>
    </row>
    <row r="82" spans="2:20" s="35" customFormat="1" ht="27" customHeight="1" x14ac:dyDescent="0.15">
      <c r="B82" s="161"/>
      <c r="C82" s="28"/>
      <c r="D82" s="162"/>
      <c r="E82" s="45" t="s">
        <v>3</v>
      </c>
      <c r="F82" s="75"/>
      <c r="G82" s="76"/>
      <c r="H82" s="74" t="str">
        <f>IF(I83="","","(")</f>
        <v/>
      </c>
      <c r="I82" s="77"/>
      <c r="J82" s="78" t="str">
        <f>IF(I83="","",")")</f>
        <v/>
      </c>
      <c r="K82" s="79"/>
      <c r="L82" s="80"/>
      <c r="M82" s="81"/>
      <c r="N82" s="82"/>
      <c r="O82" s="83"/>
      <c r="P82" s="159"/>
      <c r="Q82" s="104"/>
      <c r="R82" s="33"/>
      <c r="S82" s="33"/>
      <c r="T82" s="86">
        <f t="shared" si="0"/>
        <v>17</v>
      </c>
    </row>
    <row r="83" spans="2:20" s="35" customFormat="1" ht="27" customHeight="1" x14ac:dyDescent="0.15">
      <c r="B83" s="163"/>
      <c r="C83" s="65"/>
      <c r="D83" s="164"/>
      <c r="E83" s="63"/>
      <c r="F83" s="87"/>
      <c r="G83" s="88"/>
      <c r="H83" s="61"/>
      <c r="I83" s="89"/>
      <c r="J83" s="90"/>
      <c r="K83" s="91"/>
      <c r="L83" s="92"/>
      <c r="M83" s="93"/>
      <c r="N83" s="94"/>
      <c r="O83" s="95"/>
      <c r="P83" s="160"/>
      <c r="Q83" s="96"/>
      <c r="R83" s="33"/>
      <c r="S83" s="33"/>
      <c r="T83" s="73"/>
    </row>
    <row r="84" spans="2:20" s="35" customFormat="1" ht="27" customHeight="1" x14ac:dyDescent="0.15">
      <c r="B84" s="161"/>
      <c r="C84" s="28"/>
      <c r="D84" s="162"/>
      <c r="E84" s="45"/>
      <c r="F84" s="75"/>
      <c r="G84" s="76"/>
      <c r="H84" s="74" t="str">
        <f>IF(I85="","","(")</f>
        <v/>
      </c>
      <c r="I84" s="77"/>
      <c r="J84" s="78" t="str">
        <f>IF(I85="","",")")</f>
        <v/>
      </c>
      <c r="K84" s="79"/>
      <c r="L84" s="80"/>
      <c r="M84" s="81"/>
      <c r="N84" s="82"/>
      <c r="O84" s="83"/>
      <c r="P84" s="159"/>
      <c r="Q84" s="84"/>
      <c r="R84" s="85"/>
      <c r="S84" s="85"/>
      <c r="T84" s="86">
        <f t="shared" si="0"/>
        <v>18</v>
      </c>
    </row>
    <row r="85" spans="2:20" s="35" customFormat="1" ht="27" customHeight="1" x14ac:dyDescent="0.15">
      <c r="B85" s="163"/>
      <c r="C85" s="65"/>
      <c r="D85" s="164"/>
      <c r="E85" s="62"/>
      <c r="F85" s="87"/>
      <c r="G85" s="88"/>
      <c r="H85" s="61"/>
      <c r="I85" s="89"/>
      <c r="J85" s="90"/>
      <c r="K85" s="91"/>
      <c r="L85" s="92"/>
      <c r="M85" s="93"/>
      <c r="N85" s="94"/>
      <c r="O85" s="95"/>
      <c r="P85" s="160"/>
      <c r="Q85" s="96"/>
      <c r="R85" s="85"/>
      <c r="S85" s="85"/>
      <c r="T85" s="73"/>
    </row>
    <row r="86" spans="2:20" s="35" customFormat="1" ht="27" customHeight="1" x14ac:dyDescent="0.15">
      <c r="B86" s="161"/>
      <c r="C86" s="28"/>
      <c r="D86" s="162"/>
      <c r="E86" s="45"/>
      <c r="F86" s="75"/>
      <c r="G86" s="76"/>
      <c r="H86" s="74" t="str">
        <f>IF(I87="","","(")</f>
        <v/>
      </c>
      <c r="I86" s="77"/>
      <c r="J86" s="78" t="str">
        <f>IF(I87="","",")")</f>
        <v/>
      </c>
      <c r="K86" s="79"/>
      <c r="L86" s="80"/>
      <c r="M86" s="81"/>
      <c r="N86" s="82"/>
      <c r="O86" s="83"/>
      <c r="P86" s="159"/>
      <c r="Q86" s="84"/>
      <c r="R86" s="85"/>
      <c r="S86" s="85"/>
      <c r="T86" s="86">
        <f t="shared" si="0"/>
        <v>19</v>
      </c>
    </row>
    <row r="87" spans="2:20" s="35" customFormat="1" ht="27" customHeight="1" x14ac:dyDescent="0.15">
      <c r="B87" s="163"/>
      <c r="C87" s="65"/>
      <c r="D87" s="164"/>
      <c r="E87" s="62"/>
      <c r="F87" s="87"/>
      <c r="G87" s="88"/>
      <c r="H87" s="61"/>
      <c r="I87" s="89"/>
      <c r="J87" s="90"/>
      <c r="K87" s="91"/>
      <c r="L87" s="92"/>
      <c r="M87" s="93"/>
      <c r="N87" s="94"/>
      <c r="O87" s="95"/>
      <c r="P87" s="160"/>
      <c r="Q87" s="96"/>
      <c r="R87" s="85"/>
      <c r="S87" s="85"/>
      <c r="T87" s="73"/>
    </row>
    <row r="88" spans="2:20" s="35" customFormat="1" ht="27" customHeight="1" x14ac:dyDescent="0.15">
      <c r="B88" s="161" t="s">
        <v>19</v>
      </c>
      <c r="C88" s="28">
        <f>C66+1</f>
        <v>3</v>
      </c>
      <c r="D88" s="162" t="s">
        <v>20</v>
      </c>
      <c r="E88" s="45" t="s">
        <v>47</v>
      </c>
      <c r="F88" s="75" t="s">
        <v>38</v>
      </c>
      <c r="G88" s="76" t="s">
        <v>1</v>
      </c>
      <c r="H88" s="74" t="str">
        <f>IF(I89="","","(")</f>
        <v/>
      </c>
      <c r="I88" s="77"/>
      <c r="J88" s="78" t="str">
        <f>IF(I89="","",")")</f>
        <v/>
      </c>
      <c r="K88" s="79"/>
      <c r="L88" s="80"/>
      <c r="M88" s="81"/>
      <c r="N88" s="82"/>
      <c r="O88" s="83"/>
      <c r="P88" s="159"/>
      <c r="Q88" s="84"/>
      <c r="R88" s="33"/>
      <c r="S88" s="33"/>
      <c r="T88" s="86">
        <f t="shared" si="0"/>
        <v>20</v>
      </c>
    </row>
    <row r="89" spans="2:20" s="35" customFormat="1" ht="27" customHeight="1" x14ac:dyDescent="0.15">
      <c r="B89" s="163"/>
      <c r="C89" s="65"/>
      <c r="D89" s="164"/>
      <c r="E89" s="63"/>
      <c r="F89" s="87"/>
      <c r="G89" s="88"/>
      <c r="H89" s="61"/>
      <c r="I89" s="89"/>
      <c r="J89" s="90"/>
      <c r="K89" s="91"/>
      <c r="L89" s="92"/>
      <c r="M89" s="93"/>
      <c r="N89" s="94"/>
      <c r="O89" s="95"/>
      <c r="P89" s="160"/>
      <c r="Q89" s="96"/>
      <c r="R89" s="33"/>
      <c r="S89" s="33"/>
      <c r="T89" s="73"/>
    </row>
    <row r="90" spans="2:20" s="35" customFormat="1" ht="27" customHeight="1" x14ac:dyDescent="0.15">
      <c r="B90" s="161"/>
      <c r="C90" s="28"/>
      <c r="D90" s="162"/>
      <c r="E90" s="98"/>
      <c r="F90" s="99"/>
      <c r="G90" s="70"/>
      <c r="H90" s="74" t="str">
        <f>IF(I91="","","(")</f>
        <v/>
      </c>
      <c r="I90" s="77"/>
      <c r="J90" s="78" t="str">
        <f>IF(I91="","",")")</f>
        <v/>
      </c>
      <c r="K90" s="79"/>
      <c r="L90" s="80"/>
      <c r="M90" s="81"/>
      <c r="N90" s="82"/>
      <c r="O90" s="83"/>
      <c r="P90" s="159"/>
      <c r="Q90" s="84"/>
      <c r="R90" s="33"/>
      <c r="S90" s="33"/>
      <c r="T90" s="86">
        <f t="shared" si="0"/>
        <v>21</v>
      </c>
    </row>
    <row r="91" spans="2:20" s="35" customFormat="1" ht="27" customHeight="1" x14ac:dyDescent="0.15">
      <c r="B91" s="163"/>
      <c r="C91" s="65"/>
      <c r="D91" s="164"/>
      <c r="E91" s="69"/>
      <c r="F91" s="100"/>
      <c r="G91" s="72"/>
      <c r="H91" s="61"/>
      <c r="I91" s="89"/>
      <c r="J91" s="90"/>
      <c r="K91" s="91"/>
      <c r="L91" s="92"/>
      <c r="M91" s="93"/>
      <c r="N91" s="94"/>
      <c r="O91" s="95"/>
      <c r="P91" s="160"/>
      <c r="Q91" s="96"/>
      <c r="R91" s="33"/>
      <c r="S91" s="33"/>
      <c r="T91" s="73"/>
    </row>
    <row r="92" spans="2:20" s="35" customFormat="1" ht="27" customHeight="1" x14ac:dyDescent="0.15">
      <c r="B92" s="161"/>
      <c r="C92" s="28"/>
      <c r="D92" s="162"/>
      <c r="E92" s="98"/>
      <c r="F92" s="99"/>
      <c r="G92" s="70"/>
      <c r="H92" s="74" t="str">
        <f>IF(I93="","","(")</f>
        <v/>
      </c>
      <c r="I92" s="77"/>
      <c r="J92" s="78" t="str">
        <f>IF(I93="","",")")</f>
        <v/>
      </c>
      <c r="K92" s="79"/>
      <c r="L92" s="80"/>
      <c r="M92" s="81"/>
      <c r="N92" s="82"/>
      <c r="O92" s="83"/>
      <c r="P92" s="159"/>
      <c r="Q92" s="84"/>
      <c r="R92" s="33"/>
      <c r="S92" s="33"/>
      <c r="T92" s="86">
        <f t="shared" si="0"/>
        <v>22</v>
      </c>
    </row>
    <row r="93" spans="2:20" s="35" customFormat="1" ht="27" customHeight="1" x14ac:dyDescent="0.15">
      <c r="B93" s="163"/>
      <c r="C93" s="65"/>
      <c r="D93" s="164"/>
      <c r="E93" s="69"/>
      <c r="F93" s="100"/>
      <c r="G93" s="72"/>
      <c r="H93" s="61"/>
      <c r="I93" s="89"/>
      <c r="J93" s="90"/>
      <c r="K93" s="91"/>
      <c r="L93" s="92"/>
      <c r="M93" s="93"/>
      <c r="N93" s="94"/>
      <c r="O93" s="95"/>
      <c r="P93" s="160"/>
      <c r="Q93" s="96"/>
      <c r="R93" s="33"/>
      <c r="S93" s="33"/>
      <c r="T93" s="73"/>
    </row>
    <row r="94" spans="2:20" s="35" customFormat="1" ht="27" customHeight="1" x14ac:dyDescent="0.15">
      <c r="B94" s="161"/>
      <c r="C94" s="28"/>
      <c r="D94" s="162"/>
      <c r="E94" s="45" t="s">
        <v>5</v>
      </c>
      <c r="F94" s="75"/>
      <c r="G94" s="76"/>
      <c r="H94" s="74" t="str">
        <f>IF(I95="","","(")</f>
        <v/>
      </c>
      <c r="I94" s="77"/>
      <c r="J94" s="78" t="str">
        <f>IF(I95="","",")")</f>
        <v/>
      </c>
      <c r="K94" s="79"/>
      <c r="L94" s="80"/>
      <c r="M94" s="81"/>
      <c r="N94" s="82"/>
      <c r="O94" s="83"/>
      <c r="P94" s="159"/>
      <c r="Q94" s="101"/>
      <c r="R94" s="33"/>
      <c r="S94" s="33"/>
      <c r="T94" s="86">
        <f t="shared" si="0"/>
        <v>23</v>
      </c>
    </row>
    <row r="95" spans="2:20" s="35" customFormat="1" ht="27" customHeight="1" x14ac:dyDescent="0.15">
      <c r="B95" s="163"/>
      <c r="C95" s="65"/>
      <c r="D95" s="164"/>
      <c r="E95" s="62"/>
      <c r="F95" s="97"/>
      <c r="G95" s="88"/>
      <c r="H95" s="61"/>
      <c r="I95" s="89"/>
      <c r="J95" s="90"/>
      <c r="K95" s="91"/>
      <c r="L95" s="92"/>
      <c r="M95" s="93"/>
      <c r="N95" s="94"/>
      <c r="O95" s="95"/>
      <c r="P95" s="160"/>
      <c r="Q95" s="96"/>
      <c r="R95" s="33"/>
      <c r="S95" s="33"/>
      <c r="T95" s="73"/>
    </row>
    <row r="96" spans="2:20" s="35" customFormat="1" ht="27" customHeight="1" x14ac:dyDescent="0.15">
      <c r="B96" s="161"/>
      <c r="C96" s="28"/>
      <c r="D96" s="162"/>
      <c r="E96" s="45"/>
      <c r="F96" s="75"/>
      <c r="G96" s="76"/>
      <c r="H96" s="74" t="str">
        <f>IF(I97="","","(")</f>
        <v/>
      </c>
      <c r="I96" s="77"/>
      <c r="J96" s="78" t="str">
        <f>IF(I97="","",")")</f>
        <v/>
      </c>
      <c r="K96" s="79"/>
      <c r="L96" s="80"/>
      <c r="M96" s="81"/>
      <c r="N96" s="82"/>
      <c r="O96" s="83"/>
      <c r="P96" s="159"/>
      <c r="Q96" s="84"/>
      <c r="R96" s="85"/>
      <c r="S96" s="85"/>
      <c r="T96" s="86">
        <f t="shared" si="0"/>
        <v>24</v>
      </c>
    </row>
    <row r="97" spans="2:20" s="35" customFormat="1" ht="27" customHeight="1" x14ac:dyDescent="0.15">
      <c r="B97" s="163"/>
      <c r="C97" s="65"/>
      <c r="D97" s="164"/>
      <c r="E97" s="62"/>
      <c r="F97" s="87"/>
      <c r="G97" s="88"/>
      <c r="H97" s="61"/>
      <c r="I97" s="89"/>
      <c r="J97" s="90"/>
      <c r="K97" s="91"/>
      <c r="L97" s="92"/>
      <c r="M97" s="93"/>
      <c r="N97" s="94"/>
      <c r="O97" s="95"/>
      <c r="P97" s="160"/>
      <c r="Q97" s="96"/>
      <c r="R97" s="85"/>
      <c r="S97" s="85"/>
      <c r="T97" s="73"/>
    </row>
    <row r="98" spans="2:20" s="35" customFormat="1" ht="27" customHeight="1" x14ac:dyDescent="0.15">
      <c r="B98" s="161"/>
      <c r="C98" s="28"/>
      <c r="D98" s="162"/>
      <c r="E98" s="98"/>
      <c r="F98" s="99"/>
      <c r="G98" s="70"/>
      <c r="H98" s="74" t="str">
        <f>IF(I99="","","(")</f>
        <v/>
      </c>
      <c r="I98" s="77"/>
      <c r="J98" s="78" t="str">
        <f>IF(I99="","",")")</f>
        <v/>
      </c>
      <c r="K98" s="79"/>
      <c r="L98" s="80"/>
      <c r="M98" s="81"/>
      <c r="N98" s="82"/>
      <c r="O98" s="83"/>
      <c r="P98" s="159"/>
      <c r="Q98" s="84"/>
      <c r="R98" s="33"/>
      <c r="S98" s="33"/>
      <c r="T98" s="86">
        <f t="shared" si="0"/>
        <v>25</v>
      </c>
    </row>
    <row r="99" spans="2:20" s="35" customFormat="1" ht="27" customHeight="1" x14ac:dyDescent="0.15">
      <c r="B99" s="163"/>
      <c r="C99" s="65"/>
      <c r="D99" s="164"/>
      <c r="E99" s="69"/>
      <c r="F99" s="100"/>
      <c r="G99" s="72"/>
      <c r="H99" s="61"/>
      <c r="I99" s="89"/>
      <c r="J99" s="90"/>
      <c r="K99" s="91"/>
      <c r="L99" s="92"/>
      <c r="M99" s="93"/>
      <c r="N99" s="94"/>
      <c r="O99" s="95"/>
      <c r="P99" s="160"/>
      <c r="Q99" s="96"/>
      <c r="R99" s="33"/>
      <c r="S99" s="33"/>
      <c r="T99" s="73"/>
    </row>
    <row r="100" spans="2:20" s="35" customFormat="1" ht="27" customHeight="1" x14ac:dyDescent="0.15">
      <c r="B100" s="161"/>
      <c r="C100" s="28"/>
      <c r="D100" s="162"/>
      <c r="E100" s="98"/>
      <c r="F100" s="99"/>
      <c r="G100" s="70"/>
      <c r="H100" s="74" t="str">
        <f>IF(I101="","","(")</f>
        <v/>
      </c>
      <c r="I100" s="77"/>
      <c r="J100" s="78" t="str">
        <f>IF(I101="","",")")</f>
        <v/>
      </c>
      <c r="K100" s="79"/>
      <c r="L100" s="80"/>
      <c r="M100" s="81"/>
      <c r="N100" s="82"/>
      <c r="O100" s="83"/>
      <c r="P100" s="159"/>
      <c r="Q100" s="84"/>
      <c r="R100" s="33"/>
      <c r="S100" s="33"/>
      <c r="T100" s="86">
        <f t="shared" si="0"/>
        <v>26</v>
      </c>
    </row>
    <row r="101" spans="2:20" s="35" customFormat="1" ht="27" customHeight="1" x14ac:dyDescent="0.15">
      <c r="B101" s="163"/>
      <c r="C101" s="65"/>
      <c r="D101" s="164"/>
      <c r="E101" s="69"/>
      <c r="F101" s="100"/>
      <c r="G101" s="72"/>
      <c r="H101" s="61"/>
      <c r="I101" s="89"/>
      <c r="J101" s="90"/>
      <c r="K101" s="91"/>
      <c r="L101" s="92"/>
      <c r="M101" s="93"/>
      <c r="N101" s="94"/>
      <c r="O101" s="95"/>
      <c r="P101" s="160"/>
      <c r="Q101" s="96"/>
      <c r="R101" s="33"/>
      <c r="S101" s="33"/>
      <c r="T101" s="73"/>
    </row>
    <row r="102" spans="2:20" s="35" customFormat="1" ht="27" customHeight="1" x14ac:dyDescent="0.15">
      <c r="B102" s="161"/>
      <c r="C102" s="28"/>
      <c r="D102" s="162"/>
      <c r="E102" s="98"/>
      <c r="F102" s="99"/>
      <c r="G102" s="70"/>
      <c r="H102" s="74" t="str">
        <f>IF(I103="","","(")</f>
        <v/>
      </c>
      <c r="I102" s="77"/>
      <c r="J102" s="78" t="str">
        <f>IF(I103="","",")")</f>
        <v/>
      </c>
      <c r="K102" s="79"/>
      <c r="L102" s="80"/>
      <c r="M102" s="81"/>
      <c r="N102" s="82"/>
      <c r="O102" s="83"/>
      <c r="P102" s="159"/>
      <c r="Q102" s="84"/>
      <c r="R102" s="33"/>
      <c r="S102" s="33"/>
      <c r="T102" s="86">
        <f t="shared" si="0"/>
        <v>27</v>
      </c>
    </row>
    <row r="103" spans="2:20" s="35" customFormat="1" ht="27" customHeight="1" x14ac:dyDescent="0.15">
      <c r="B103" s="163"/>
      <c r="C103" s="65"/>
      <c r="D103" s="164"/>
      <c r="E103" s="69"/>
      <c r="F103" s="100"/>
      <c r="G103" s="72"/>
      <c r="H103" s="61"/>
      <c r="I103" s="89"/>
      <c r="J103" s="90"/>
      <c r="K103" s="91"/>
      <c r="L103" s="92"/>
      <c r="M103" s="93"/>
      <c r="N103" s="94"/>
      <c r="O103" s="95"/>
      <c r="P103" s="160"/>
      <c r="Q103" s="96"/>
      <c r="R103" s="33"/>
      <c r="S103" s="33"/>
      <c r="T103" s="73"/>
    </row>
    <row r="104" spans="2:20" s="35" customFormat="1" ht="27" customHeight="1" x14ac:dyDescent="0.15">
      <c r="B104" s="161"/>
      <c r="C104" s="28"/>
      <c r="D104" s="162"/>
      <c r="E104" s="98"/>
      <c r="F104" s="99"/>
      <c r="G104" s="70"/>
      <c r="H104" s="74" t="str">
        <f>IF(I105="","","(")</f>
        <v/>
      </c>
      <c r="I104" s="77"/>
      <c r="J104" s="78" t="str">
        <f>IF(I105="","",")")</f>
        <v/>
      </c>
      <c r="K104" s="79"/>
      <c r="L104" s="80"/>
      <c r="M104" s="81"/>
      <c r="N104" s="82"/>
      <c r="O104" s="83"/>
      <c r="P104" s="159"/>
      <c r="Q104" s="84"/>
      <c r="R104" s="33"/>
      <c r="S104" s="33"/>
      <c r="T104" s="86">
        <f t="shared" si="0"/>
        <v>28</v>
      </c>
    </row>
    <row r="105" spans="2:20" s="35" customFormat="1" ht="27" customHeight="1" x14ac:dyDescent="0.15">
      <c r="B105" s="163"/>
      <c r="C105" s="65"/>
      <c r="D105" s="164"/>
      <c r="E105" s="69"/>
      <c r="F105" s="100"/>
      <c r="G105" s="72"/>
      <c r="H105" s="61"/>
      <c r="I105" s="89"/>
      <c r="J105" s="90"/>
      <c r="K105" s="91"/>
      <c r="L105" s="92"/>
      <c r="M105" s="93"/>
      <c r="N105" s="94"/>
      <c r="O105" s="95"/>
      <c r="P105" s="160"/>
      <c r="Q105" s="96"/>
      <c r="R105" s="33"/>
      <c r="S105" s="33"/>
      <c r="T105" s="73"/>
    </row>
    <row r="106" spans="2:20" s="35" customFormat="1" ht="27" customHeight="1" x14ac:dyDescent="0.15">
      <c r="B106" s="161"/>
      <c r="C106" s="28"/>
      <c r="D106" s="162"/>
      <c r="E106" s="98"/>
      <c r="F106" s="99"/>
      <c r="G106" s="70"/>
      <c r="H106" s="74" t="str">
        <f>IF(I107="","","(")</f>
        <v/>
      </c>
      <c r="I106" s="77"/>
      <c r="J106" s="78" t="str">
        <f>IF(I107="","",")")</f>
        <v/>
      </c>
      <c r="K106" s="79"/>
      <c r="L106" s="80"/>
      <c r="M106" s="81"/>
      <c r="N106" s="82"/>
      <c r="O106" s="83"/>
      <c r="P106" s="159"/>
      <c r="Q106" s="84"/>
      <c r="R106" s="33"/>
      <c r="S106" s="33"/>
      <c r="T106" s="86">
        <f t="shared" si="0"/>
        <v>29</v>
      </c>
    </row>
    <row r="107" spans="2:20" s="35" customFormat="1" ht="27" customHeight="1" x14ac:dyDescent="0.15">
      <c r="B107" s="163"/>
      <c r="C107" s="65"/>
      <c r="D107" s="164"/>
      <c r="E107" s="69"/>
      <c r="F107" s="100"/>
      <c r="G107" s="72"/>
      <c r="H107" s="61"/>
      <c r="I107" s="89"/>
      <c r="J107" s="90"/>
      <c r="K107" s="91"/>
      <c r="L107" s="92"/>
      <c r="M107" s="93"/>
      <c r="N107" s="94"/>
      <c r="O107" s="95"/>
      <c r="P107" s="160"/>
      <c r="Q107" s="96"/>
      <c r="R107" s="33"/>
      <c r="S107" s="33"/>
      <c r="T107" s="73"/>
    </row>
    <row r="108" spans="2:20" s="35" customFormat="1" ht="27" customHeight="1" x14ac:dyDescent="0.15">
      <c r="B108" s="161"/>
      <c r="C108" s="28"/>
      <c r="D108" s="162"/>
      <c r="E108" s="98"/>
      <c r="F108" s="99"/>
      <c r="G108" s="70"/>
      <c r="H108" s="74" t="str">
        <f>IF(I109="","","(")</f>
        <v/>
      </c>
      <c r="I108" s="77"/>
      <c r="J108" s="78" t="str">
        <f>IF(I109="","",")")</f>
        <v/>
      </c>
      <c r="K108" s="79"/>
      <c r="L108" s="80"/>
      <c r="M108" s="81"/>
      <c r="N108" s="82"/>
      <c r="O108" s="83"/>
      <c r="P108" s="159"/>
      <c r="Q108" s="84"/>
      <c r="R108" s="33"/>
      <c r="S108" s="33"/>
      <c r="T108" s="86">
        <f t="shared" si="0"/>
        <v>30</v>
      </c>
    </row>
    <row r="109" spans="2:20" s="35" customFormat="1" ht="27" customHeight="1" x14ac:dyDescent="0.15">
      <c r="B109" s="163"/>
      <c r="C109" s="65"/>
      <c r="D109" s="164"/>
      <c r="E109" s="69"/>
      <c r="F109" s="100"/>
      <c r="G109" s="72"/>
      <c r="H109" s="61"/>
      <c r="I109" s="89"/>
      <c r="J109" s="90"/>
      <c r="K109" s="91"/>
      <c r="L109" s="92"/>
      <c r="M109" s="93"/>
      <c r="N109" s="94"/>
      <c r="O109" s="95"/>
      <c r="P109" s="160"/>
      <c r="Q109" s="96"/>
      <c r="R109" s="33"/>
      <c r="S109" s="33"/>
      <c r="T109" s="73"/>
    </row>
    <row r="110" spans="2:20" s="35" customFormat="1" ht="27" customHeight="1" x14ac:dyDescent="0.15">
      <c r="B110" s="161"/>
      <c r="C110" s="28"/>
      <c r="D110" s="162"/>
      <c r="E110" s="98"/>
      <c r="F110" s="99"/>
      <c r="G110" s="70"/>
      <c r="H110" s="74" t="str">
        <f>IF(I111="","","(")</f>
        <v/>
      </c>
      <c r="I110" s="77"/>
      <c r="J110" s="78" t="str">
        <f>IF(I111="","",")")</f>
        <v/>
      </c>
      <c r="K110" s="79"/>
      <c r="L110" s="80"/>
      <c r="M110" s="81"/>
      <c r="N110" s="82"/>
      <c r="O110" s="83"/>
      <c r="P110" s="159"/>
      <c r="Q110" s="84"/>
      <c r="R110" s="33"/>
      <c r="S110" s="33"/>
      <c r="T110" s="86">
        <f t="shared" si="0"/>
        <v>31</v>
      </c>
    </row>
    <row r="111" spans="2:20" s="35" customFormat="1" ht="27" customHeight="1" x14ac:dyDescent="0.15">
      <c r="B111" s="163"/>
      <c r="C111" s="65"/>
      <c r="D111" s="164"/>
      <c r="E111" s="69"/>
      <c r="F111" s="100"/>
      <c r="G111" s="72"/>
      <c r="H111" s="61"/>
      <c r="I111" s="89"/>
      <c r="J111" s="90"/>
      <c r="K111" s="91"/>
      <c r="L111" s="92"/>
      <c r="M111" s="93"/>
      <c r="N111" s="94"/>
      <c r="O111" s="95"/>
      <c r="P111" s="160"/>
      <c r="Q111" s="96"/>
      <c r="R111" s="33"/>
      <c r="S111" s="33"/>
      <c r="T111" s="73"/>
    </row>
    <row r="112" spans="2:20" s="35" customFormat="1" ht="27" customHeight="1" x14ac:dyDescent="0.15">
      <c r="B112" s="161"/>
      <c r="C112" s="28"/>
      <c r="D112" s="162"/>
      <c r="E112" s="98"/>
      <c r="F112" s="99"/>
      <c r="G112" s="70"/>
      <c r="H112" s="74" t="str">
        <f>IF(I113="","","(")</f>
        <v/>
      </c>
      <c r="I112" s="77"/>
      <c r="J112" s="78" t="str">
        <f>IF(I113="","",")")</f>
        <v/>
      </c>
      <c r="K112" s="79"/>
      <c r="L112" s="80"/>
      <c r="M112" s="81"/>
      <c r="N112" s="82"/>
      <c r="O112" s="83"/>
      <c r="P112" s="159"/>
      <c r="Q112" s="84"/>
      <c r="R112" s="33"/>
      <c r="S112" s="33"/>
      <c r="T112" s="86">
        <f t="shared" si="0"/>
        <v>32</v>
      </c>
    </row>
    <row r="113" spans="2:20" s="35" customFormat="1" ht="27" customHeight="1" x14ac:dyDescent="0.15">
      <c r="B113" s="163"/>
      <c r="C113" s="65"/>
      <c r="D113" s="164"/>
      <c r="E113" s="69"/>
      <c r="F113" s="100"/>
      <c r="G113" s="72"/>
      <c r="H113" s="61"/>
      <c r="I113" s="89"/>
      <c r="J113" s="90"/>
      <c r="K113" s="91"/>
      <c r="L113" s="92"/>
      <c r="M113" s="93"/>
      <c r="N113" s="94"/>
      <c r="O113" s="95"/>
      <c r="P113" s="160"/>
      <c r="Q113" s="96"/>
      <c r="R113" s="33"/>
      <c r="S113" s="33"/>
      <c r="T113" s="73"/>
    </row>
    <row r="114" spans="2:20" s="35" customFormat="1" ht="27" customHeight="1" x14ac:dyDescent="0.15">
      <c r="B114" s="161"/>
      <c r="C114" s="28"/>
      <c r="D114" s="162"/>
      <c r="E114" s="98"/>
      <c r="F114" s="99"/>
      <c r="G114" s="70"/>
      <c r="H114" s="74" t="str">
        <f>IF(I115="","","(")</f>
        <v/>
      </c>
      <c r="I114" s="77"/>
      <c r="J114" s="78" t="str">
        <f>IF(I115="","",")")</f>
        <v/>
      </c>
      <c r="K114" s="79"/>
      <c r="L114" s="80"/>
      <c r="M114" s="81"/>
      <c r="N114" s="82"/>
      <c r="O114" s="83"/>
      <c r="P114" s="159"/>
      <c r="Q114" s="84"/>
      <c r="R114" s="33"/>
      <c r="S114" s="33"/>
      <c r="T114" s="86">
        <f t="shared" si="0"/>
        <v>33</v>
      </c>
    </row>
    <row r="115" spans="2:20" s="35" customFormat="1" ht="27" customHeight="1" x14ac:dyDescent="0.15">
      <c r="B115" s="163"/>
      <c r="C115" s="65"/>
      <c r="D115" s="164"/>
      <c r="E115" s="69"/>
      <c r="F115" s="100"/>
      <c r="G115" s="72"/>
      <c r="H115" s="61"/>
      <c r="I115" s="89"/>
      <c r="J115" s="90"/>
      <c r="K115" s="91"/>
      <c r="L115" s="92"/>
      <c r="M115" s="93"/>
      <c r="N115" s="94"/>
      <c r="O115" s="95"/>
      <c r="P115" s="160"/>
      <c r="Q115" s="96"/>
      <c r="R115" s="33"/>
      <c r="S115" s="33"/>
      <c r="T115" s="73"/>
    </row>
    <row r="116" spans="2:20" s="35" customFormat="1" ht="27" customHeight="1" x14ac:dyDescent="0.15">
      <c r="B116" s="161"/>
      <c r="C116" s="28"/>
      <c r="D116" s="162"/>
      <c r="E116" s="98"/>
      <c r="F116" s="99"/>
      <c r="G116" s="70"/>
      <c r="H116" s="74" t="str">
        <f>IF(I117="","","(")</f>
        <v/>
      </c>
      <c r="I116" s="77"/>
      <c r="J116" s="78" t="str">
        <f>IF(I117="","",")")</f>
        <v/>
      </c>
      <c r="K116" s="79"/>
      <c r="L116" s="80"/>
      <c r="M116" s="81"/>
      <c r="N116" s="82"/>
      <c r="O116" s="83"/>
      <c r="P116" s="159"/>
      <c r="Q116" s="84"/>
      <c r="R116" s="33"/>
      <c r="S116" s="33"/>
      <c r="T116" s="86">
        <f t="shared" si="0"/>
        <v>34</v>
      </c>
    </row>
    <row r="117" spans="2:20" s="35" customFormat="1" ht="27" customHeight="1" x14ac:dyDescent="0.15">
      <c r="B117" s="163"/>
      <c r="C117" s="65"/>
      <c r="D117" s="164"/>
      <c r="E117" s="69"/>
      <c r="F117" s="100"/>
      <c r="G117" s="72"/>
      <c r="H117" s="61"/>
      <c r="I117" s="89"/>
      <c r="J117" s="90"/>
      <c r="K117" s="91"/>
      <c r="L117" s="92"/>
      <c r="M117" s="93"/>
      <c r="N117" s="94"/>
      <c r="O117" s="95"/>
      <c r="P117" s="160"/>
      <c r="Q117" s="96"/>
      <c r="R117" s="33"/>
      <c r="S117" s="33"/>
      <c r="T117" s="73"/>
    </row>
    <row r="118" spans="2:20" s="35" customFormat="1" ht="27" customHeight="1" x14ac:dyDescent="0.15">
      <c r="B118" s="161"/>
      <c r="C118" s="28"/>
      <c r="D118" s="162"/>
      <c r="E118" s="98"/>
      <c r="F118" s="99"/>
      <c r="G118" s="70"/>
      <c r="H118" s="74" t="str">
        <f>IF(I119="","","(")</f>
        <v/>
      </c>
      <c r="I118" s="77"/>
      <c r="J118" s="78" t="str">
        <f>IF(I119="","",")")</f>
        <v/>
      </c>
      <c r="K118" s="79"/>
      <c r="L118" s="80"/>
      <c r="M118" s="81"/>
      <c r="N118" s="82"/>
      <c r="O118" s="83"/>
      <c r="P118" s="159"/>
      <c r="Q118" s="84"/>
      <c r="R118" s="33"/>
      <c r="S118" s="33"/>
      <c r="T118" s="86">
        <f t="shared" si="0"/>
        <v>35</v>
      </c>
    </row>
    <row r="119" spans="2:20" s="35" customFormat="1" ht="27" customHeight="1" x14ac:dyDescent="0.15">
      <c r="B119" s="163"/>
      <c r="C119" s="65"/>
      <c r="D119" s="164"/>
      <c r="E119" s="69"/>
      <c r="F119" s="100"/>
      <c r="G119" s="72"/>
      <c r="H119" s="61"/>
      <c r="I119" s="89"/>
      <c r="J119" s="90"/>
      <c r="K119" s="91"/>
      <c r="L119" s="92"/>
      <c r="M119" s="93"/>
      <c r="N119" s="94"/>
      <c r="O119" s="95"/>
      <c r="P119" s="160"/>
      <c r="Q119" s="96"/>
      <c r="R119" s="33"/>
      <c r="S119" s="33"/>
      <c r="T119" s="73"/>
    </row>
    <row r="120" spans="2:20" s="35" customFormat="1" ht="27" customHeight="1" x14ac:dyDescent="0.15">
      <c r="B120" s="161"/>
      <c r="C120" s="28"/>
      <c r="D120" s="162"/>
      <c r="E120" s="98"/>
      <c r="F120" s="99"/>
      <c r="G120" s="70"/>
      <c r="H120" s="74" t="str">
        <f>IF(I121="","","(")</f>
        <v/>
      </c>
      <c r="I120" s="77"/>
      <c r="J120" s="78" t="str">
        <f>IF(I121="","",")")</f>
        <v/>
      </c>
      <c r="K120" s="79"/>
      <c r="L120" s="80"/>
      <c r="M120" s="81"/>
      <c r="N120" s="82"/>
      <c r="O120" s="83"/>
      <c r="P120" s="159"/>
      <c r="Q120" s="84"/>
      <c r="R120" s="33"/>
      <c r="S120" s="33"/>
      <c r="T120" s="86">
        <f t="shared" ref="T120:T160" si="53">T118+1</f>
        <v>36</v>
      </c>
    </row>
    <row r="121" spans="2:20" s="35" customFormat="1" ht="27" customHeight="1" x14ac:dyDescent="0.15">
      <c r="B121" s="163"/>
      <c r="C121" s="65"/>
      <c r="D121" s="164"/>
      <c r="E121" s="69"/>
      <c r="F121" s="100"/>
      <c r="G121" s="72"/>
      <c r="H121" s="61"/>
      <c r="I121" s="89"/>
      <c r="J121" s="90"/>
      <c r="K121" s="91"/>
      <c r="L121" s="92"/>
      <c r="M121" s="93"/>
      <c r="N121" s="94"/>
      <c r="O121" s="95"/>
      <c r="P121" s="160"/>
      <c r="Q121" s="96"/>
      <c r="R121" s="33"/>
      <c r="S121" s="33"/>
      <c r="T121" s="73"/>
    </row>
    <row r="122" spans="2:20" s="35" customFormat="1" ht="27" customHeight="1" x14ac:dyDescent="0.15">
      <c r="B122" s="161"/>
      <c r="C122" s="28"/>
      <c r="D122" s="162"/>
      <c r="E122" s="98"/>
      <c r="F122" s="99"/>
      <c r="G122" s="70"/>
      <c r="H122" s="74" t="str">
        <f>IF(I123="","","(")</f>
        <v/>
      </c>
      <c r="I122" s="77"/>
      <c r="J122" s="78" t="str">
        <f>IF(I123="","",")")</f>
        <v/>
      </c>
      <c r="K122" s="79"/>
      <c r="L122" s="80"/>
      <c r="M122" s="81"/>
      <c r="N122" s="82"/>
      <c r="O122" s="83"/>
      <c r="P122" s="159"/>
      <c r="Q122" s="84"/>
      <c r="R122" s="33"/>
      <c r="S122" s="33"/>
      <c r="T122" s="86">
        <f t="shared" si="53"/>
        <v>37</v>
      </c>
    </row>
    <row r="123" spans="2:20" s="35" customFormat="1" ht="27" customHeight="1" x14ac:dyDescent="0.15">
      <c r="B123" s="163"/>
      <c r="C123" s="65"/>
      <c r="D123" s="164"/>
      <c r="E123" s="69"/>
      <c r="F123" s="100"/>
      <c r="G123" s="72"/>
      <c r="H123" s="61"/>
      <c r="I123" s="89"/>
      <c r="J123" s="90"/>
      <c r="K123" s="91"/>
      <c r="L123" s="92"/>
      <c r="M123" s="93"/>
      <c r="N123" s="94"/>
      <c r="O123" s="95"/>
      <c r="P123" s="160"/>
      <c r="Q123" s="96"/>
      <c r="R123" s="33"/>
      <c r="S123" s="33"/>
      <c r="T123" s="73"/>
    </row>
    <row r="124" spans="2:20" s="35" customFormat="1" ht="27" customHeight="1" x14ac:dyDescent="0.15">
      <c r="B124" s="161"/>
      <c r="C124" s="28"/>
      <c r="D124" s="162"/>
      <c r="E124" s="98"/>
      <c r="F124" s="99"/>
      <c r="G124" s="70"/>
      <c r="H124" s="74" t="str">
        <f>IF(I125="","","(")</f>
        <v/>
      </c>
      <c r="I124" s="77"/>
      <c r="J124" s="78" t="str">
        <f>IF(I125="","",")")</f>
        <v/>
      </c>
      <c r="K124" s="79"/>
      <c r="L124" s="80"/>
      <c r="M124" s="81"/>
      <c r="N124" s="82"/>
      <c r="O124" s="83"/>
      <c r="P124" s="159"/>
      <c r="Q124" s="84"/>
      <c r="R124" s="33"/>
      <c r="S124" s="33"/>
      <c r="T124" s="86">
        <f t="shared" si="53"/>
        <v>38</v>
      </c>
    </row>
    <row r="125" spans="2:20" s="35" customFormat="1" ht="27" customHeight="1" x14ac:dyDescent="0.15">
      <c r="B125" s="163"/>
      <c r="C125" s="65"/>
      <c r="D125" s="164"/>
      <c r="E125" s="69"/>
      <c r="F125" s="100"/>
      <c r="G125" s="72"/>
      <c r="H125" s="61"/>
      <c r="I125" s="89"/>
      <c r="J125" s="90"/>
      <c r="K125" s="91"/>
      <c r="L125" s="92"/>
      <c r="M125" s="93"/>
      <c r="N125" s="94"/>
      <c r="O125" s="95"/>
      <c r="P125" s="160"/>
      <c r="Q125" s="96"/>
      <c r="R125" s="33"/>
      <c r="S125" s="33"/>
      <c r="T125" s="73"/>
    </row>
    <row r="126" spans="2:20" s="35" customFormat="1" ht="27" customHeight="1" x14ac:dyDescent="0.15">
      <c r="B126" s="161"/>
      <c r="C126" s="28"/>
      <c r="D126" s="162"/>
      <c r="E126" s="98"/>
      <c r="F126" s="99"/>
      <c r="G126" s="70"/>
      <c r="H126" s="74" t="str">
        <f>IF(I127="","","(")</f>
        <v/>
      </c>
      <c r="I126" s="77"/>
      <c r="J126" s="78" t="str">
        <f>IF(I127="","",")")</f>
        <v/>
      </c>
      <c r="K126" s="79"/>
      <c r="L126" s="80"/>
      <c r="M126" s="81"/>
      <c r="N126" s="82"/>
      <c r="O126" s="83"/>
      <c r="P126" s="159"/>
      <c r="Q126" s="84"/>
      <c r="R126" s="33"/>
      <c r="S126" s="33"/>
      <c r="T126" s="86">
        <f t="shared" si="53"/>
        <v>39</v>
      </c>
    </row>
    <row r="127" spans="2:20" s="35" customFormat="1" ht="27" customHeight="1" x14ac:dyDescent="0.15">
      <c r="B127" s="163"/>
      <c r="C127" s="65"/>
      <c r="D127" s="164"/>
      <c r="E127" s="69"/>
      <c r="F127" s="100"/>
      <c r="G127" s="72"/>
      <c r="H127" s="61"/>
      <c r="I127" s="89"/>
      <c r="J127" s="90"/>
      <c r="K127" s="91"/>
      <c r="L127" s="92"/>
      <c r="M127" s="93"/>
      <c r="N127" s="94"/>
      <c r="O127" s="95"/>
      <c r="P127" s="160"/>
      <c r="Q127" s="96"/>
      <c r="R127" s="33"/>
      <c r="S127" s="33"/>
      <c r="T127" s="73"/>
    </row>
    <row r="128" spans="2:20" s="35" customFormat="1" ht="27" customHeight="1" x14ac:dyDescent="0.15">
      <c r="B128" s="161"/>
      <c r="C128" s="28"/>
      <c r="D128" s="162"/>
      <c r="E128" s="98"/>
      <c r="F128" s="99"/>
      <c r="G128" s="70"/>
      <c r="H128" s="74" t="str">
        <f>IF(I129="","","(")</f>
        <v/>
      </c>
      <c r="I128" s="77"/>
      <c r="J128" s="78" t="str">
        <f>IF(I129="","",")")</f>
        <v/>
      </c>
      <c r="K128" s="79"/>
      <c r="L128" s="80"/>
      <c r="M128" s="81"/>
      <c r="N128" s="82"/>
      <c r="O128" s="83"/>
      <c r="P128" s="159"/>
      <c r="Q128" s="84"/>
      <c r="R128" s="33"/>
      <c r="S128" s="33"/>
      <c r="T128" s="86">
        <f t="shared" si="53"/>
        <v>40</v>
      </c>
    </row>
    <row r="129" spans="2:20" s="35" customFormat="1" ht="27" customHeight="1" x14ac:dyDescent="0.15">
      <c r="B129" s="163"/>
      <c r="C129" s="65"/>
      <c r="D129" s="164"/>
      <c r="E129" s="69"/>
      <c r="F129" s="100"/>
      <c r="G129" s="72"/>
      <c r="H129" s="61"/>
      <c r="I129" s="89"/>
      <c r="J129" s="90"/>
      <c r="K129" s="91"/>
      <c r="L129" s="92"/>
      <c r="M129" s="93"/>
      <c r="N129" s="94"/>
      <c r="O129" s="95"/>
      <c r="P129" s="160"/>
      <c r="Q129" s="96"/>
      <c r="R129" s="33"/>
      <c r="S129" s="33"/>
      <c r="T129" s="73"/>
    </row>
    <row r="130" spans="2:20" s="35" customFormat="1" ht="27" customHeight="1" x14ac:dyDescent="0.15">
      <c r="B130" s="161"/>
      <c r="C130" s="28"/>
      <c r="D130" s="162"/>
      <c r="E130" s="98"/>
      <c r="F130" s="99"/>
      <c r="G130" s="70"/>
      <c r="H130" s="74" t="str">
        <f>IF(I131="","","(")</f>
        <v/>
      </c>
      <c r="I130" s="77"/>
      <c r="J130" s="78" t="str">
        <f>IF(I131="","",")")</f>
        <v/>
      </c>
      <c r="K130" s="79"/>
      <c r="L130" s="80"/>
      <c r="M130" s="81"/>
      <c r="N130" s="82"/>
      <c r="O130" s="83"/>
      <c r="P130" s="159"/>
      <c r="Q130" s="84"/>
      <c r="R130" s="33"/>
      <c r="S130" s="33"/>
      <c r="T130" s="86">
        <f t="shared" si="53"/>
        <v>41</v>
      </c>
    </row>
    <row r="131" spans="2:20" s="35" customFormat="1" ht="27" customHeight="1" x14ac:dyDescent="0.15">
      <c r="B131" s="163"/>
      <c r="C131" s="65"/>
      <c r="D131" s="164"/>
      <c r="E131" s="69"/>
      <c r="F131" s="100"/>
      <c r="G131" s="72"/>
      <c r="H131" s="61"/>
      <c r="I131" s="89"/>
      <c r="J131" s="90"/>
      <c r="K131" s="91"/>
      <c r="L131" s="92"/>
      <c r="M131" s="93"/>
      <c r="N131" s="94"/>
      <c r="O131" s="95"/>
      <c r="P131" s="160"/>
      <c r="Q131" s="96"/>
      <c r="R131" s="33"/>
      <c r="S131" s="33"/>
      <c r="T131" s="73"/>
    </row>
    <row r="132" spans="2:20" s="35" customFormat="1" ht="27" customHeight="1" x14ac:dyDescent="0.15">
      <c r="B132" s="161"/>
      <c r="C132" s="28"/>
      <c r="D132" s="162"/>
      <c r="E132" s="98"/>
      <c r="F132" s="99"/>
      <c r="G132" s="70"/>
      <c r="H132" s="74" t="str">
        <f>IF(I133="","","(")</f>
        <v/>
      </c>
      <c r="I132" s="77"/>
      <c r="J132" s="78" t="str">
        <f>IF(I133="","",")")</f>
        <v/>
      </c>
      <c r="K132" s="79"/>
      <c r="L132" s="80"/>
      <c r="M132" s="81"/>
      <c r="N132" s="82"/>
      <c r="O132" s="83"/>
      <c r="P132" s="159"/>
      <c r="Q132" s="84"/>
      <c r="R132" s="33"/>
      <c r="S132" s="33"/>
      <c r="T132" s="86">
        <f t="shared" si="53"/>
        <v>42</v>
      </c>
    </row>
    <row r="133" spans="2:20" s="35" customFormat="1" ht="27" customHeight="1" x14ac:dyDescent="0.15">
      <c r="B133" s="163"/>
      <c r="C133" s="65"/>
      <c r="D133" s="164"/>
      <c r="E133" s="69"/>
      <c r="F133" s="100"/>
      <c r="G133" s="72"/>
      <c r="H133" s="61"/>
      <c r="I133" s="89"/>
      <c r="J133" s="90"/>
      <c r="K133" s="91"/>
      <c r="L133" s="92"/>
      <c r="M133" s="93"/>
      <c r="N133" s="94"/>
      <c r="O133" s="95"/>
      <c r="P133" s="160"/>
      <c r="Q133" s="96"/>
      <c r="R133" s="33"/>
      <c r="S133" s="33"/>
      <c r="T133" s="73"/>
    </row>
    <row r="134" spans="2:20" s="35" customFormat="1" ht="27" customHeight="1" x14ac:dyDescent="0.15">
      <c r="B134" s="161"/>
      <c r="C134" s="28"/>
      <c r="D134" s="162"/>
      <c r="E134" s="98"/>
      <c r="F134" s="99"/>
      <c r="G134" s="70"/>
      <c r="H134" s="74" t="str">
        <f>IF(I135="","","(")</f>
        <v/>
      </c>
      <c r="I134" s="77"/>
      <c r="J134" s="78" t="str">
        <f>IF(I135="","",")")</f>
        <v/>
      </c>
      <c r="K134" s="79"/>
      <c r="L134" s="80"/>
      <c r="M134" s="81"/>
      <c r="N134" s="82"/>
      <c r="O134" s="83"/>
      <c r="P134" s="159"/>
      <c r="Q134" s="84"/>
      <c r="R134" s="33"/>
      <c r="S134" s="33"/>
      <c r="T134" s="86">
        <f t="shared" si="53"/>
        <v>43</v>
      </c>
    </row>
    <row r="135" spans="2:20" s="35" customFormat="1" ht="27" customHeight="1" x14ac:dyDescent="0.15">
      <c r="B135" s="163"/>
      <c r="C135" s="65"/>
      <c r="D135" s="164"/>
      <c r="E135" s="69"/>
      <c r="F135" s="100"/>
      <c r="G135" s="72"/>
      <c r="H135" s="61"/>
      <c r="I135" s="89"/>
      <c r="J135" s="90"/>
      <c r="K135" s="91"/>
      <c r="L135" s="92"/>
      <c r="M135" s="93"/>
      <c r="N135" s="94"/>
      <c r="O135" s="95"/>
      <c r="P135" s="160"/>
      <c r="Q135" s="96"/>
      <c r="R135" s="33"/>
      <c r="S135" s="33"/>
      <c r="T135" s="73"/>
    </row>
    <row r="136" spans="2:20" s="35" customFormat="1" ht="27" customHeight="1" x14ac:dyDescent="0.15">
      <c r="B136" s="161"/>
      <c r="C136" s="28"/>
      <c r="D136" s="162"/>
      <c r="E136" s="98"/>
      <c r="F136" s="99"/>
      <c r="G136" s="70"/>
      <c r="H136" s="74" t="str">
        <f>IF(I137="","","(")</f>
        <v/>
      </c>
      <c r="I136" s="77"/>
      <c r="J136" s="78" t="str">
        <f>IF(I137="","",")")</f>
        <v/>
      </c>
      <c r="K136" s="79"/>
      <c r="L136" s="80"/>
      <c r="M136" s="81"/>
      <c r="N136" s="82"/>
      <c r="O136" s="83"/>
      <c r="P136" s="159"/>
      <c r="Q136" s="84"/>
      <c r="R136" s="33"/>
      <c r="S136" s="33"/>
      <c r="T136" s="86">
        <f t="shared" si="53"/>
        <v>44</v>
      </c>
    </row>
    <row r="137" spans="2:20" s="35" customFormat="1" ht="27" customHeight="1" x14ac:dyDescent="0.15">
      <c r="B137" s="163"/>
      <c r="C137" s="65"/>
      <c r="D137" s="164"/>
      <c r="E137" s="69"/>
      <c r="F137" s="100"/>
      <c r="G137" s="72"/>
      <c r="H137" s="61"/>
      <c r="I137" s="89"/>
      <c r="J137" s="90"/>
      <c r="K137" s="91"/>
      <c r="L137" s="92"/>
      <c r="M137" s="93"/>
      <c r="N137" s="94"/>
      <c r="O137" s="95"/>
      <c r="P137" s="160"/>
      <c r="Q137" s="96"/>
      <c r="R137" s="33"/>
      <c r="S137" s="33"/>
      <c r="T137" s="73"/>
    </row>
    <row r="138" spans="2:20" s="35" customFormat="1" ht="27" customHeight="1" x14ac:dyDescent="0.15">
      <c r="B138" s="161"/>
      <c r="C138" s="28"/>
      <c r="D138" s="162"/>
      <c r="E138" s="98"/>
      <c r="F138" s="99"/>
      <c r="G138" s="70"/>
      <c r="H138" s="74" t="str">
        <f>IF(I139="","","(")</f>
        <v/>
      </c>
      <c r="I138" s="77"/>
      <c r="J138" s="78" t="str">
        <f>IF(I139="","",")")</f>
        <v/>
      </c>
      <c r="K138" s="79"/>
      <c r="L138" s="80"/>
      <c r="M138" s="81"/>
      <c r="N138" s="82"/>
      <c r="O138" s="83"/>
      <c r="P138" s="159"/>
      <c r="Q138" s="84"/>
      <c r="R138" s="33"/>
      <c r="S138" s="33"/>
      <c r="T138" s="86">
        <f t="shared" si="53"/>
        <v>45</v>
      </c>
    </row>
    <row r="139" spans="2:20" s="35" customFormat="1" ht="27" customHeight="1" x14ac:dyDescent="0.15">
      <c r="B139" s="163"/>
      <c r="C139" s="65"/>
      <c r="D139" s="164"/>
      <c r="E139" s="69"/>
      <c r="F139" s="100"/>
      <c r="G139" s="72"/>
      <c r="H139" s="61"/>
      <c r="I139" s="89"/>
      <c r="J139" s="90"/>
      <c r="K139" s="91"/>
      <c r="L139" s="92"/>
      <c r="M139" s="93"/>
      <c r="N139" s="94"/>
      <c r="O139" s="95"/>
      <c r="P139" s="160"/>
      <c r="Q139" s="96"/>
      <c r="R139" s="33"/>
      <c r="S139" s="33"/>
      <c r="T139" s="73"/>
    </row>
    <row r="140" spans="2:20" s="35" customFormat="1" ht="27" customHeight="1" x14ac:dyDescent="0.15">
      <c r="B140" s="161"/>
      <c r="C140" s="28"/>
      <c r="D140" s="162"/>
      <c r="E140" s="98"/>
      <c r="F140" s="99"/>
      <c r="G140" s="70"/>
      <c r="H140" s="74" t="str">
        <f>IF(I141="","","(")</f>
        <v/>
      </c>
      <c r="I140" s="77"/>
      <c r="J140" s="78" t="str">
        <f>IF(I141="","",")")</f>
        <v/>
      </c>
      <c r="K140" s="79"/>
      <c r="L140" s="80"/>
      <c r="M140" s="81"/>
      <c r="N140" s="82"/>
      <c r="O140" s="83"/>
      <c r="P140" s="159"/>
      <c r="Q140" s="84"/>
      <c r="R140" s="33"/>
      <c r="S140" s="33"/>
      <c r="T140" s="86">
        <f t="shared" si="53"/>
        <v>46</v>
      </c>
    </row>
    <row r="141" spans="2:20" s="35" customFormat="1" ht="27" customHeight="1" x14ac:dyDescent="0.15">
      <c r="B141" s="163"/>
      <c r="C141" s="65"/>
      <c r="D141" s="164"/>
      <c r="E141" s="69"/>
      <c r="F141" s="100"/>
      <c r="G141" s="72"/>
      <c r="H141" s="61"/>
      <c r="I141" s="89"/>
      <c r="J141" s="90"/>
      <c r="K141" s="91"/>
      <c r="L141" s="92"/>
      <c r="M141" s="93"/>
      <c r="N141" s="94"/>
      <c r="O141" s="95"/>
      <c r="P141" s="160"/>
      <c r="Q141" s="96"/>
      <c r="R141" s="33"/>
      <c r="S141" s="33"/>
      <c r="T141" s="73"/>
    </row>
    <row r="142" spans="2:20" s="35" customFormat="1" ht="27" customHeight="1" x14ac:dyDescent="0.15">
      <c r="B142" s="161"/>
      <c r="C142" s="28"/>
      <c r="D142" s="162"/>
      <c r="E142" s="98"/>
      <c r="F142" s="99"/>
      <c r="G142" s="70"/>
      <c r="H142" s="74" t="str">
        <f>IF(I143="","","(")</f>
        <v/>
      </c>
      <c r="I142" s="77"/>
      <c r="J142" s="78" t="str">
        <f>IF(I143="","",")")</f>
        <v/>
      </c>
      <c r="K142" s="79"/>
      <c r="L142" s="80"/>
      <c r="M142" s="81"/>
      <c r="N142" s="82"/>
      <c r="O142" s="83"/>
      <c r="P142" s="159"/>
      <c r="Q142" s="84"/>
      <c r="R142" s="33"/>
      <c r="S142" s="33"/>
      <c r="T142" s="86">
        <f t="shared" si="53"/>
        <v>47</v>
      </c>
    </row>
    <row r="143" spans="2:20" s="35" customFormat="1" ht="27" customHeight="1" x14ac:dyDescent="0.15">
      <c r="B143" s="163"/>
      <c r="C143" s="65"/>
      <c r="D143" s="164"/>
      <c r="E143" s="69"/>
      <c r="F143" s="100"/>
      <c r="G143" s="72"/>
      <c r="H143" s="61"/>
      <c r="I143" s="89"/>
      <c r="J143" s="90"/>
      <c r="K143" s="91"/>
      <c r="L143" s="92"/>
      <c r="M143" s="93"/>
      <c r="N143" s="94"/>
      <c r="O143" s="95"/>
      <c r="P143" s="160"/>
      <c r="Q143" s="96"/>
      <c r="R143" s="33"/>
      <c r="S143" s="33"/>
      <c r="T143" s="73"/>
    </row>
    <row r="144" spans="2:20" s="35" customFormat="1" ht="27" customHeight="1" x14ac:dyDescent="0.15">
      <c r="B144" s="161"/>
      <c r="C144" s="28"/>
      <c r="D144" s="162"/>
      <c r="E144" s="98"/>
      <c r="F144" s="99"/>
      <c r="G144" s="70"/>
      <c r="H144" s="74" t="str">
        <f>IF(I145="","","(")</f>
        <v/>
      </c>
      <c r="I144" s="77"/>
      <c r="J144" s="78" t="str">
        <f>IF(I145="","",")")</f>
        <v/>
      </c>
      <c r="K144" s="79"/>
      <c r="L144" s="80"/>
      <c r="M144" s="81"/>
      <c r="N144" s="82"/>
      <c r="O144" s="83"/>
      <c r="P144" s="159"/>
      <c r="Q144" s="84"/>
      <c r="R144" s="33"/>
      <c r="S144" s="33"/>
      <c r="T144" s="86">
        <f t="shared" si="53"/>
        <v>48</v>
      </c>
    </row>
    <row r="145" spans="2:20" s="35" customFormat="1" ht="27" customHeight="1" x14ac:dyDescent="0.15">
      <c r="B145" s="163"/>
      <c r="C145" s="65"/>
      <c r="D145" s="164"/>
      <c r="E145" s="69"/>
      <c r="F145" s="100"/>
      <c r="G145" s="72"/>
      <c r="H145" s="61"/>
      <c r="I145" s="89"/>
      <c r="J145" s="90"/>
      <c r="K145" s="91"/>
      <c r="L145" s="92"/>
      <c r="M145" s="93"/>
      <c r="N145" s="94"/>
      <c r="O145" s="95"/>
      <c r="P145" s="160"/>
      <c r="Q145" s="96"/>
      <c r="R145" s="33"/>
      <c r="S145" s="33"/>
      <c r="T145" s="73"/>
    </row>
    <row r="146" spans="2:20" s="35" customFormat="1" ht="27" customHeight="1" x14ac:dyDescent="0.15">
      <c r="B146" s="161"/>
      <c r="C146" s="28"/>
      <c r="D146" s="162"/>
      <c r="E146" s="98"/>
      <c r="F146" s="99"/>
      <c r="G146" s="70"/>
      <c r="H146" s="74" t="str">
        <f>IF(I147="","","(")</f>
        <v/>
      </c>
      <c r="I146" s="77"/>
      <c r="J146" s="78" t="str">
        <f>IF(I147="","",")")</f>
        <v/>
      </c>
      <c r="K146" s="79"/>
      <c r="L146" s="80"/>
      <c r="M146" s="81"/>
      <c r="N146" s="82"/>
      <c r="O146" s="83"/>
      <c r="P146" s="159"/>
      <c r="Q146" s="84"/>
      <c r="R146" s="33"/>
      <c r="S146" s="33"/>
      <c r="T146" s="86">
        <f t="shared" si="53"/>
        <v>49</v>
      </c>
    </row>
    <row r="147" spans="2:20" s="35" customFormat="1" ht="27" customHeight="1" x14ac:dyDescent="0.15">
      <c r="B147" s="163"/>
      <c r="C147" s="65"/>
      <c r="D147" s="164"/>
      <c r="E147" s="69"/>
      <c r="F147" s="100"/>
      <c r="G147" s="72"/>
      <c r="H147" s="61"/>
      <c r="I147" s="89"/>
      <c r="J147" s="90"/>
      <c r="K147" s="91"/>
      <c r="L147" s="92"/>
      <c r="M147" s="93"/>
      <c r="N147" s="94"/>
      <c r="O147" s="95"/>
      <c r="P147" s="160"/>
      <c r="Q147" s="96"/>
      <c r="R147" s="33"/>
      <c r="S147" s="33"/>
      <c r="T147" s="73"/>
    </row>
    <row r="148" spans="2:20" s="35" customFormat="1" ht="27" customHeight="1" x14ac:dyDescent="0.15">
      <c r="B148" s="161"/>
      <c r="C148" s="28"/>
      <c r="D148" s="162"/>
      <c r="E148" s="98"/>
      <c r="F148" s="99"/>
      <c r="G148" s="70"/>
      <c r="H148" s="74" t="str">
        <f>IF(I149="","","(")</f>
        <v/>
      </c>
      <c r="I148" s="77"/>
      <c r="J148" s="78" t="str">
        <f>IF(I149="","",")")</f>
        <v/>
      </c>
      <c r="K148" s="79"/>
      <c r="L148" s="80"/>
      <c r="M148" s="81"/>
      <c r="N148" s="82"/>
      <c r="O148" s="83"/>
      <c r="P148" s="159"/>
      <c r="Q148" s="84"/>
      <c r="R148" s="33"/>
      <c r="S148" s="33"/>
      <c r="T148" s="86">
        <f t="shared" si="53"/>
        <v>50</v>
      </c>
    </row>
    <row r="149" spans="2:20" s="35" customFormat="1" ht="27" customHeight="1" x14ac:dyDescent="0.15">
      <c r="B149" s="163"/>
      <c r="C149" s="65"/>
      <c r="D149" s="164"/>
      <c r="E149" s="69"/>
      <c r="F149" s="100"/>
      <c r="G149" s="72"/>
      <c r="H149" s="61"/>
      <c r="I149" s="89"/>
      <c r="J149" s="90"/>
      <c r="K149" s="91"/>
      <c r="L149" s="92"/>
      <c r="M149" s="93"/>
      <c r="N149" s="94"/>
      <c r="O149" s="95"/>
      <c r="P149" s="160"/>
      <c r="Q149" s="96"/>
      <c r="R149" s="33"/>
      <c r="S149" s="33"/>
      <c r="T149" s="73"/>
    </row>
    <row r="150" spans="2:20" s="35" customFormat="1" ht="27" customHeight="1" x14ac:dyDescent="0.15">
      <c r="B150" s="161"/>
      <c r="C150" s="28"/>
      <c r="D150" s="162"/>
      <c r="E150" s="98"/>
      <c r="F150" s="99"/>
      <c r="G150" s="70"/>
      <c r="H150" s="74" t="str">
        <f>IF(I151="","","(")</f>
        <v/>
      </c>
      <c r="I150" s="77"/>
      <c r="J150" s="78" t="str">
        <f>IF(I151="","",")")</f>
        <v/>
      </c>
      <c r="K150" s="79"/>
      <c r="L150" s="80"/>
      <c r="M150" s="81"/>
      <c r="N150" s="82"/>
      <c r="O150" s="83"/>
      <c r="P150" s="159"/>
      <c r="Q150" s="84"/>
      <c r="R150" s="33"/>
      <c r="S150" s="33"/>
      <c r="T150" s="86">
        <f t="shared" si="53"/>
        <v>51</v>
      </c>
    </row>
    <row r="151" spans="2:20" s="35" customFormat="1" ht="27" customHeight="1" x14ac:dyDescent="0.15">
      <c r="B151" s="163"/>
      <c r="C151" s="65"/>
      <c r="D151" s="164"/>
      <c r="E151" s="69"/>
      <c r="F151" s="100"/>
      <c r="G151" s="72"/>
      <c r="H151" s="61"/>
      <c r="I151" s="89"/>
      <c r="J151" s="90"/>
      <c r="K151" s="91"/>
      <c r="L151" s="92"/>
      <c r="M151" s="93"/>
      <c r="N151" s="94"/>
      <c r="O151" s="95"/>
      <c r="P151" s="160"/>
      <c r="Q151" s="96"/>
      <c r="R151" s="33"/>
      <c r="S151" s="33"/>
      <c r="T151" s="73"/>
    </row>
    <row r="152" spans="2:20" s="35" customFormat="1" ht="27" customHeight="1" x14ac:dyDescent="0.15">
      <c r="B152" s="161"/>
      <c r="C152" s="28"/>
      <c r="D152" s="162"/>
      <c r="E152" s="98"/>
      <c r="F152" s="99"/>
      <c r="G152" s="70"/>
      <c r="H152" s="74" t="str">
        <f>IF(I153="","","(")</f>
        <v/>
      </c>
      <c r="I152" s="77"/>
      <c r="J152" s="78" t="str">
        <f>IF(I153="","",")")</f>
        <v/>
      </c>
      <c r="K152" s="79"/>
      <c r="L152" s="80"/>
      <c r="M152" s="81"/>
      <c r="N152" s="82"/>
      <c r="O152" s="83"/>
      <c r="P152" s="159"/>
      <c r="Q152" s="84"/>
      <c r="R152" s="33"/>
      <c r="S152" s="33"/>
      <c r="T152" s="86">
        <f t="shared" si="53"/>
        <v>52</v>
      </c>
    </row>
    <row r="153" spans="2:20" s="35" customFormat="1" ht="27" customHeight="1" x14ac:dyDescent="0.15">
      <c r="B153" s="163"/>
      <c r="C153" s="65"/>
      <c r="D153" s="164"/>
      <c r="E153" s="69"/>
      <c r="F153" s="100"/>
      <c r="G153" s="72"/>
      <c r="H153" s="61"/>
      <c r="I153" s="89"/>
      <c r="J153" s="90"/>
      <c r="K153" s="91"/>
      <c r="L153" s="92"/>
      <c r="M153" s="93"/>
      <c r="N153" s="94"/>
      <c r="O153" s="95"/>
      <c r="P153" s="160"/>
      <c r="Q153" s="96"/>
      <c r="R153" s="33"/>
      <c r="S153" s="33"/>
      <c r="T153" s="73"/>
    </row>
    <row r="154" spans="2:20" s="35" customFormat="1" ht="27" customHeight="1" x14ac:dyDescent="0.15">
      <c r="B154" s="161"/>
      <c r="C154" s="28"/>
      <c r="D154" s="162"/>
      <c r="E154" s="98"/>
      <c r="F154" s="99"/>
      <c r="G154" s="70"/>
      <c r="H154" s="74" t="str">
        <f>IF(I155="","","(")</f>
        <v/>
      </c>
      <c r="I154" s="77"/>
      <c r="J154" s="78" t="str">
        <f>IF(I155="","",")")</f>
        <v/>
      </c>
      <c r="K154" s="79"/>
      <c r="L154" s="80"/>
      <c r="M154" s="81"/>
      <c r="N154" s="82"/>
      <c r="O154" s="83"/>
      <c r="P154" s="159"/>
      <c r="Q154" s="84"/>
      <c r="R154" s="33"/>
      <c r="S154" s="33"/>
      <c r="T154" s="86">
        <f t="shared" si="53"/>
        <v>53</v>
      </c>
    </row>
    <row r="155" spans="2:20" s="35" customFormat="1" ht="27" customHeight="1" x14ac:dyDescent="0.15">
      <c r="B155" s="163"/>
      <c r="C155" s="65"/>
      <c r="D155" s="164"/>
      <c r="E155" s="69"/>
      <c r="F155" s="100"/>
      <c r="G155" s="72"/>
      <c r="H155" s="61"/>
      <c r="I155" s="89"/>
      <c r="J155" s="90"/>
      <c r="K155" s="91"/>
      <c r="L155" s="92"/>
      <c r="M155" s="93"/>
      <c r="N155" s="94"/>
      <c r="O155" s="95"/>
      <c r="P155" s="160"/>
      <c r="Q155" s="96"/>
      <c r="R155" s="33"/>
      <c r="S155" s="33"/>
      <c r="T155" s="73"/>
    </row>
    <row r="156" spans="2:20" s="35" customFormat="1" ht="27" customHeight="1" x14ac:dyDescent="0.15">
      <c r="B156" s="161"/>
      <c r="C156" s="28"/>
      <c r="D156" s="162"/>
      <c r="E156" s="98"/>
      <c r="F156" s="99"/>
      <c r="G156" s="70"/>
      <c r="H156" s="74" t="str">
        <f>IF(I157="","","(")</f>
        <v/>
      </c>
      <c r="I156" s="77"/>
      <c r="J156" s="78" t="str">
        <f>IF(I157="","",")")</f>
        <v/>
      </c>
      <c r="K156" s="79"/>
      <c r="L156" s="80"/>
      <c r="M156" s="81"/>
      <c r="N156" s="82"/>
      <c r="O156" s="83"/>
      <c r="P156" s="159"/>
      <c r="Q156" s="84"/>
      <c r="R156" s="33"/>
      <c r="S156" s="33"/>
      <c r="T156" s="86">
        <f t="shared" si="53"/>
        <v>54</v>
      </c>
    </row>
    <row r="157" spans="2:20" s="35" customFormat="1" ht="27" customHeight="1" x14ac:dyDescent="0.15">
      <c r="B157" s="163"/>
      <c r="C157" s="65"/>
      <c r="D157" s="164"/>
      <c r="E157" s="69"/>
      <c r="F157" s="100"/>
      <c r="G157" s="72"/>
      <c r="H157" s="61"/>
      <c r="I157" s="89"/>
      <c r="J157" s="90"/>
      <c r="K157" s="91"/>
      <c r="L157" s="92"/>
      <c r="M157" s="93"/>
      <c r="N157" s="94"/>
      <c r="O157" s="95"/>
      <c r="P157" s="160"/>
      <c r="Q157" s="96"/>
      <c r="R157" s="33"/>
      <c r="S157" s="33"/>
      <c r="T157" s="73"/>
    </row>
    <row r="158" spans="2:20" s="35" customFormat="1" ht="27" customHeight="1" x14ac:dyDescent="0.15">
      <c r="B158" s="161"/>
      <c r="C158" s="28"/>
      <c r="D158" s="162"/>
      <c r="E158" s="98"/>
      <c r="F158" s="99"/>
      <c r="G158" s="70"/>
      <c r="H158" s="74" t="str">
        <f>IF(I159="","","(")</f>
        <v/>
      </c>
      <c r="I158" s="77"/>
      <c r="J158" s="78" t="str">
        <f>IF(I159="","",")")</f>
        <v/>
      </c>
      <c r="K158" s="79"/>
      <c r="L158" s="80"/>
      <c r="M158" s="81"/>
      <c r="N158" s="82"/>
      <c r="O158" s="83"/>
      <c r="P158" s="159"/>
      <c r="Q158" s="84"/>
      <c r="R158" s="33"/>
      <c r="S158" s="33"/>
      <c r="T158" s="86">
        <f t="shared" si="53"/>
        <v>55</v>
      </c>
    </row>
    <row r="159" spans="2:20" s="35" customFormat="1" ht="27" customHeight="1" x14ac:dyDescent="0.15">
      <c r="B159" s="163"/>
      <c r="C159" s="65"/>
      <c r="D159" s="164"/>
      <c r="E159" s="69"/>
      <c r="F159" s="100"/>
      <c r="G159" s="72"/>
      <c r="H159" s="61"/>
      <c r="I159" s="89"/>
      <c r="J159" s="90"/>
      <c r="K159" s="91"/>
      <c r="L159" s="92"/>
      <c r="M159" s="93"/>
      <c r="N159" s="94"/>
      <c r="O159" s="95"/>
      <c r="P159" s="160"/>
      <c r="Q159" s="96"/>
      <c r="R159" s="33"/>
      <c r="S159" s="33"/>
      <c r="T159" s="73"/>
    </row>
    <row r="160" spans="2:20" s="35" customFormat="1" ht="27" customHeight="1" x14ac:dyDescent="0.15">
      <c r="B160" s="161"/>
      <c r="C160" s="28"/>
      <c r="D160" s="162"/>
      <c r="E160" s="98"/>
      <c r="F160" s="99"/>
      <c r="G160" s="70"/>
      <c r="H160" s="74" t="str">
        <f>IF(I161="","","(")</f>
        <v/>
      </c>
      <c r="I160" s="77"/>
      <c r="J160" s="78" t="str">
        <f>IF(I161="","",")")</f>
        <v/>
      </c>
      <c r="K160" s="79"/>
      <c r="L160" s="80"/>
      <c r="M160" s="81"/>
      <c r="N160" s="82"/>
      <c r="O160" s="83"/>
      <c r="P160" s="159"/>
      <c r="Q160" s="84"/>
      <c r="R160" s="33"/>
      <c r="S160" s="33"/>
      <c r="T160" s="86">
        <f t="shared" si="53"/>
        <v>56</v>
      </c>
    </row>
    <row r="161" spans="2:20" s="35" customFormat="1" ht="27" customHeight="1" x14ac:dyDescent="0.15">
      <c r="B161" s="163"/>
      <c r="C161" s="65"/>
      <c r="D161" s="164"/>
      <c r="E161" s="69"/>
      <c r="F161" s="100"/>
      <c r="G161" s="72"/>
      <c r="H161" s="61"/>
      <c r="I161" s="89"/>
      <c r="J161" s="90"/>
      <c r="K161" s="91"/>
      <c r="L161" s="92"/>
      <c r="M161" s="93"/>
      <c r="N161" s="94"/>
      <c r="O161" s="95"/>
      <c r="P161" s="160"/>
      <c r="Q161" s="96"/>
      <c r="R161" s="33"/>
      <c r="S161" s="33"/>
      <c r="T161" s="73"/>
    </row>
    <row r="162" spans="2:20" s="35" customFormat="1" ht="27" customHeight="1" x14ac:dyDescent="0.15">
      <c r="B162" s="161"/>
      <c r="C162" s="28"/>
      <c r="D162" s="162"/>
      <c r="E162" s="45"/>
      <c r="F162" s="75"/>
      <c r="G162" s="76"/>
      <c r="H162" s="74" t="str">
        <f>IF(I163="","","(")</f>
        <v/>
      </c>
      <c r="I162" s="77"/>
      <c r="J162" s="78" t="str">
        <f>IF(I163="","",")")</f>
        <v/>
      </c>
      <c r="K162" s="79"/>
      <c r="L162" s="80"/>
      <c r="M162" s="81"/>
      <c r="N162" s="82"/>
      <c r="O162" s="83"/>
      <c r="P162" s="159"/>
      <c r="Q162" s="84"/>
      <c r="R162" s="85"/>
      <c r="S162" s="85"/>
      <c r="T162" s="86">
        <f t="shared" ref="T162" si="54">T160+1</f>
        <v>57</v>
      </c>
    </row>
    <row r="163" spans="2:20" s="35" customFormat="1" ht="27" customHeight="1" thickBot="1" x14ac:dyDescent="0.2">
      <c r="B163" s="163"/>
      <c r="C163" s="65"/>
      <c r="D163" s="164"/>
      <c r="E163" s="62"/>
      <c r="F163" s="87"/>
      <c r="G163" s="88"/>
      <c r="H163" s="61"/>
      <c r="I163" s="89"/>
      <c r="J163" s="90"/>
      <c r="K163" s="91"/>
      <c r="L163" s="92"/>
      <c r="M163" s="93"/>
      <c r="N163" s="94"/>
      <c r="O163" s="95"/>
      <c r="P163" s="160"/>
      <c r="Q163" s="96"/>
      <c r="R163" s="85"/>
      <c r="S163" s="85"/>
      <c r="T163" s="102"/>
    </row>
  </sheetData>
  <sheetProtection formatCells="0" formatColumns="0" formatRows="0" insertColumns="0" insertRows="0" insertHyperlinks="0" deleteColumns="0" deleteRows="0" sort="0" autoFilter="0" pivotTables="0"/>
  <mergeCells count="7">
    <mergeCell ref="I4:K4"/>
    <mergeCell ref="I6:K6"/>
    <mergeCell ref="H11:J11"/>
    <mergeCell ref="L11:N11"/>
    <mergeCell ref="B10:E10"/>
    <mergeCell ref="H10:J10"/>
    <mergeCell ref="L10:N10"/>
  </mergeCells>
  <phoneticPr fontId="4"/>
  <conditionalFormatting sqref="F4 H4:M4 F6 I6:K6 M6 K12:P163">
    <cfRule type="expression" dxfId="44" priority="28">
      <formula>#REF!=0</formula>
    </cfRule>
  </conditionalFormatting>
  <conditionalFormatting sqref="I12:I163">
    <cfRule type="expression" dxfId="43" priority="1">
      <formula>IF(RIGHT(TEXT(I12,"0.#"),1)=".",FALSE,TRUE)</formula>
    </cfRule>
    <cfRule type="expression" dxfId="42" priority="2">
      <formula>IF(RIGHT(TEXT(I12,"0.#"),1)=".",TRUE,FALSE)</formula>
    </cfRule>
  </conditionalFormatting>
  <conditionalFormatting sqref="O4:Q4">
    <cfRule type="cellIs" dxfId="41" priority="8" operator="equal">
      <formula>$I$4</formula>
    </cfRule>
  </conditionalFormatting>
  <printOptions horizontalCentered="1"/>
  <pageMargins left="0.39370078740157483" right="0" top="0.59055118110236227" bottom="0.39370078740157483" header="0.39370078740157483" footer="0.31496062992125984"/>
  <pageSetup paperSize="9" scale="60" orientation="portrait" r:id="rId1"/>
  <headerFooter scaleWithDoc="0">
    <oddHeader>&amp;L&amp;"ＭＳ 明朝,標準"&amp;10　&amp;R&amp;"ＭＳ 明朝,標準"No．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F8F7-8CF5-43C4-9A2F-F2FAEFBF3AB9}">
  <sheetPr>
    <tabColor rgb="FFFFFFCC"/>
  </sheetPr>
  <dimension ref="B1:T95"/>
  <sheetViews>
    <sheetView view="pageBreakPreview" zoomScale="70" zoomScaleNormal="100" zoomScaleSheetLayoutView="70" workbookViewId="0">
      <selection activeCell="K19" sqref="K19"/>
    </sheetView>
  </sheetViews>
  <sheetFormatPr defaultColWidth="9" defaultRowHeight="24" customHeight="1" x14ac:dyDescent="0.15"/>
  <cols>
    <col min="1" max="1" width="1.625" style="33" customWidth="1"/>
    <col min="2" max="2" width="3.125" style="46" customWidth="1"/>
    <col min="3" max="3" width="3.625" style="37" customWidth="1"/>
    <col min="4" max="4" width="3.125" style="33" customWidth="1"/>
    <col min="5" max="5" width="28.625" style="33" customWidth="1"/>
    <col min="6" max="6" width="25.625" style="33" customWidth="1"/>
    <col min="7" max="7" width="8.625" style="37" customWidth="1"/>
    <col min="8" max="8" width="2.125" style="46" customWidth="1"/>
    <col min="9" max="9" width="10.625" style="47" customWidth="1"/>
    <col min="10" max="10" width="2.125" style="40" customWidth="1"/>
    <col min="11" max="11" width="15.625" style="47" customWidth="1"/>
    <col min="12" max="12" width="2.125" style="46" customWidth="1"/>
    <col min="13" max="13" width="16.625" style="47" customWidth="1"/>
    <col min="14" max="14" width="2.125" style="40" customWidth="1"/>
    <col min="15" max="15" width="9.125" style="37" customWidth="1"/>
    <col min="16" max="16" width="9.125" style="156" hidden="1" customWidth="1"/>
    <col min="17" max="17" width="22.625" style="33" customWidth="1"/>
    <col min="18" max="19" width="1.625" style="33" customWidth="1"/>
    <col min="20" max="20" width="5.625" style="34" customWidth="1"/>
    <col min="21" max="16384" width="9" style="33"/>
  </cols>
  <sheetData>
    <row r="1" spans="2:20" ht="27" customHeight="1" x14ac:dyDescent="0.15">
      <c r="B1" s="27"/>
      <c r="C1" s="28"/>
      <c r="D1" s="29"/>
      <c r="E1" s="29"/>
      <c r="F1" s="29"/>
      <c r="G1" s="28"/>
      <c r="H1" s="30"/>
      <c r="I1" s="31"/>
      <c r="J1" s="32"/>
      <c r="K1" s="31"/>
      <c r="L1" s="30"/>
      <c r="M1" s="31"/>
      <c r="N1" s="32"/>
      <c r="O1" s="28"/>
      <c r="P1" s="155"/>
      <c r="Q1" s="187"/>
    </row>
    <row r="2" spans="2:20" ht="27" customHeight="1" x14ac:dyDescent="0.15">
      <c r="B2" s="166" t="s">
        <v>43</v>
      </c>
      <c r="C2" s="165"/>
      <c r="D2" s="165"/>
      <c r="E2" s="165"/>
      <c r="F2" s="165"/>
      <c r="G2" s="165"/>
      <c r="H2" s="165"/>
      <c r="I2" s="165"/>
      <c r="J2" s="165"/>
      <c r="K2" s="165"/>
      <c r="L2" s="165"/>
      <c r="M2" s="167"/>
      <c r="N2" s="165"/>
      <c r="O2" s="165"/>
      <c r="P2" s="168"/>
      <c r="Q2" s="169"/>
      <c r="T2" s="42"/>
    </row>
    <row r="3" spans="2:20" ht="27" customHeight="1" x14ac:dyDescent="0.15">
      <c r="B3" s="36"/>
      <c r="C3" s="43"/>
      <c r="D3" s="44"/>
      <c r="E3" s="45"/>
      <c r="Q3" s="41"/>
    </row>
    <row r="4" spans="2:20" ht="27" customHeight="1" x14ac:dyDescent="0.15">
      <c r="B4" s="36"/>
      <c r="F4" s="109"/>
      <c r="G4" s="48"/>
      <c r="H4" s="48"/>
      <c r="I4" s="407"/>
      <c r="J4" s="407"/>
      <c r="K4" s="407"/>
      <c r="L4" s="49"/>
      <c r="M4" s="50"/>
      <c r="O4" s="51"/>
      <c r="P4" s="157"/>
      <c r="Q4" s="41"/>
    </row>
    <row r="5" spans="2:20" ht="27" customHeight="1" x14ac:dyDescent="0.6">
      <c r="B5" s="36"/>
      <c r="G5" s="38"/>
      <c r="H5" s="48"/>
      <c r="I5" s="52"/>
      <c r="J5" s="52"/>
      <c r="K5" s="52"/>
      <c r="L5" s="48"/>
      <c r="Q5" s="41"/>
      <c r="T5" s="53"/>
    </row>
    <row r="6" spans="2:20" ht="27" customHeight="1" x14ac:dyDescent="0.6">
      <c r="B6" s="36"/>
      <c r="F6" s="109"/>
      <c r="I6" s="414"/>
      <c r="J6" s="414"/>
      <c r="K6" s="414"/>
      <c r="M6" s="54"/>
      <c r="Q6" s="41"/>
      <c r="T6" s="53"/>
    </row>
    <row r="7" spans="2:20" ht="27" customHeight="1" x14ac:dyDescent="0.15">
      <c r="B7" s="56">
        <v>2</v>
      </c>
      <c r="C7" s="44" t="s">
        <v>12</v>
      </c>
      <c r="D7" s="57" t="str">
        <f>一覧表!E16</f>
        <v>工　事　費</v>
      </c>
      <c r="E7" s="57"/>
      <c r="F7" s="48"/>
      <c r="I7" s="39"/>
      <c r="J7" s="39"/>
      <c r="K7" s="39"/>
      <c r="M7" s="39"/>
      <c r="Q7" s="41"/>
      <c r="T7" s="55"/>
    </row>
    <row r="8" spans="2:20" ht="27" customHeight="1" x14ac:dyDescent="0.4">
      <c r="B8" s="103" t="s">
        <v>17</v>
      </c>
      <c r="C8" s="44"/>
      <c r="D8" s="57" t="str">
        <f>一覧表!E17</f>
        <v>施設・設備の資材費等（材料部品費）</v>
      </c>
      <c r="E8" s="57"/>
      <c r="K8" s="59"/>
      <c r="Q8" s="41"/>
      <c r="T8" s="60"/>
    </row>
    <row r="9" spans="2:20" ht="27" customHeight="1" thickBot="1" x14ac:dyDescent="0.2">
      <c r="B9" s="61">
        <v>3</v>
      </c>
      <c r="C9" s="62" t="s">
        <v>11</v>
      </c>
      <c r="D9" s="62" t="str">
        <f>一覧表!E20</f>
        <v>送受信装置</v>
      </c>
      <c r="E9" s="63"/>
      <c r="F9" s="64"/>
      <c r="G9" s="65"/>
      <c r="H9" s="66"/>
      <c r="I9" s="67"/>
      <c r="J9" s="68"/>
      <c r="K9" s="67"/>
      <c r="L9" s="66"/>
      <c r="M9" s="67"/>
      <c r="N9" s="68"/>
      <c r="O9" s="65"/>
      <c r="P9" s="158"/>
      <c r="Q9" s="69"/>
      <c r="T9" s="58"/>
    </row>
    <row r="10" spans="2:20" ht="27" customHeight="1" x14ac:dyDescent="0.15">
      <c r="B10" s="411" t="s">
        <v>6</v>
      </c>
      <c r="C10" s="412"/>
      <c r="D10" s="412"/>
      <c r="E10" s="413"/>
      <c r="F10" s="171" t="s">
        <v>7</v>
      </c>
      <c r="G10" s="171" t="s">
        <v>8</v>
      </c>
      <c r="H10" s="411" t="s">
        <v>9</v>
      </c>
      <c r="I10" s="412"/>
      <c r="J10" s="413"/>
      <c r="K10" s="172" t="s">
        <v>41</v>
      </c>
      <c r="L10" s="411" t="s">
        <v>42</v>
      </c>
      <c r="M10" s="412"/>
      <c r="N10" s="413"/>
      <c r="O10" s="170" t="s">
        <v>37</v>
      </c>
      <c r="P10" s="173" t="s">
        <v>30</v>
      </c>
      <c r="Q10" s="171" t="s">
        <v>10</v>
      </c>
      <c r="R10" s="37"/>
      <c r="S10" s="37"/>
      <c r="T10" s="71">
        <v>1</v>
      </c>
    </row>
    <row r="11" spans="2:20" ht="27" customHeight="1" x14ac:dyDescent="0.15">
      <c r="B11" s="174"/>
      <c r="C11" s="175"/>
      <c r="D11" s="175"/>
      <c r="E11" s="176"/>
      <c r="F11" s="177"/>
      <c r="G11" s="177"/>
      <c r="H11" s="408"/>
      <c r="I11" s="409"/>
      <c r="J11" s="410"/>
      <c r="K11" s="178"/>
      <c r="L11" s="408"/>
      <c r="M11" s="409"/>
      <c r="N11" s="410"/>
      <c r="O11" s="176" t="s">
        <v>0</v>
      </c>
      <c r="P11" s="179" t="s">
        <v>0</v>
      </c>
      <c r="Q11" s="177"/>
      <c r="R11" s="37"/>
      <c r="S11" s="37"/>
      <c r="T11" s="73"/>
    </row>
    <row r="12" spans="2:20" s="35" customFormat="1" ht="27" customHeight="1" x14ac:dyDescent="0.15">
      <c r="B12" s="161" t="s">
        <v>19</v>
      </c>
      <c r="C12" s="28">
        <v>1</v>
      </c>
      <c r="D12" s="162" t="s">
        <v>20</v>
      </c>
      <c r="E12" s="45" t="s">
        <v>127</v>
      </c>
      <c r="F12" s="108"/>
      <c r="G12" s="76"/>
      <c r="H12" s="74" t="str">
        <f>IF(I13="","","(")</f>
        <v/>
      </c>
      <c r="I12" s="77"/>
      <c r="J12" s="78" t="str">
        <f>IF(I13="","",")")</f>
        <v/>
      </c>
      <c r="K12" s="79"/>
      <c r="L12" s="80"/>
      <c r="M12" s="81"/>
      <c r="N12" s="82"/>
      <c r="O12" s="83"/>
      <c r="P12" s="159"/>
      <c r="Q12" s="84"/>
      <c r="R12" s="85"/>
      <c r="S12" s="85"/>
      <c r="T12" s="86">
        <f t="shared" ref="T12:T72" si="0">T10+1</f>
        <v>2</v>
      </c>
    </row>
    <row r="13" spans="2:20" s="35" customFormat="1" ht="27" customHeight="1" x14ac:dyDescent="0.15">
      <c r="B13" s="163"/>
      <c r="C13" s="65"/>
      <c r="D13" s="164"/>
      <c r="E13" s="62"/>
      <c r="F13" s="87"/>
      <c r="G13" s="88"/>
      <c r="H13" s="61"/>
      <c r="I13" s="89"/>
      <c r="J13" s="90"/>
      <c r="K13" s="91"/>
      <c r="L13" s="92"/>
      <c r="M13" s="93"/>
      <c r="N13" s="94"/>
      <c r="O13" s="95"/>
      <c r="P13" s="160"/>
      <c r="Q13" s="96"/>
      <c r="R13" s="85"/>
      <c r="S13" s="85"/>
      <c r="T13" s="73"/>
    </row>
    <row r="14" spans="2:20" s="35" customFormat="1" ht="27" customHeight="1" x14ac:dyDescent="0.15">
      <c r="B14" s="161"/>
      <c r="C14" s="28">
        <v>1</v>
      </c>
      <c r="D14" s="162" t="s">
        <v>2</v>
      </c>
      <c r="E14" s="45" t="s">
        <v>128</v>
      </c>
      <c r="F14" s="75" t="s">
        <v>129</v>
      </c>
      <c r="G14" s="76" t="s">
        <v>104</v>
      </c>
      <c r="H14" s="74" t="str">
        <f>IF(I15="","","(")</f>
        <v/>
      </c>
      <c r="I14" s="77">
        <v>196</v>
      </c>
      <c r="J14" s="78" t="str">
        <f>IF(I15="","",")")</f>
        <v/>
      </c>
      <c r="K14" s="79"/>
      <c r="L14" s="80"/>
      <c r="M14" s="81"/>
      <c r="N14" s="82"/>
      <c r="O14" s="83"/>
      <c r="P14" s="159"/>
      <c r="Q14" s="106"/>
      <c r="R14" s="33"/>
      <c r="S14" s="33"/>
      <c r="T14" s="86">
        <f t="shared" si="0"/>
        <v>3</v>
      </c>
    </row>
    <row r="15" spans="2:20" s="35" customFormat="1" ht="27" customHeight="1" x14ac:dyDescent="0.15">
      <c r="B15" s="163"/>
      <c r="C15" s="65"/>
      <c r="D15" s="164"/>
      <c r="E15" s="62"/>
      <c r="F15" s="97"/>
      <c r="G15" s="88"/>
      <c r="H15" s="61"/>
      <c r="I15" s="89"/>
      <c r="J15" s="90"/>
      <c r="K15" s="91"/>
      <c r="L15" s="92"/>
      <c r="M15" s="93"/>
      <c r="N15" s="94"/>
      <c r="O15" s="95"/>
      <c r="P15" s="160"/>
      <c r="Q15" s="105"/>
      <c r="R15" s="33"/>
      <c r="S15" s="33"/>
      <c r="T15" s="73"/>
    </row>
    <row r="16" spans="2:20" s="35" customFormat="1" ht="27" customHeight="1" x14ac:dyDescent="0.15">
      <c r="B16" s="161"/>
      <c r="C16" s="28">
        <f>C14+1</f>
        <v>2</v>
      </c>
      <c r="D16" s="162" t="s">
        <v>2</v>
      </c>
      <c r="E16" s="45" t="s">
        <v>128</v>
      </c>
      <c r="F16" s="75" t="s">
        <v>130</v>
      </c>
      <c r="G16" s="76" t="s">
        <v>104</v>
      </c>
      <c r="H16" s="74" t="str">
        <f>IF(I17="","","(")</f>
        <v/>
      </c>
      <c r="I16" s="77">
        <v>47</v>
      </c>
      <c r="J16" s="78" t="str">
        <f>IF(I17="","",")")</f>
        <v/>
      </c>
      <c r="K16" s="79"/>
      <c r="L16" s="80"/>
      <c r="M16" s="81"/>
      <c r="N16" s="82"/>
      <c r="O16" s="83"/>
      <c r="P16" s="159"/>
      <c r="Q16" s="106"/>
      <c r="R16" s="33"/>
      <c r="S16" s="33"/>
      <c r="T16" s="86">
        <f t="shared" si="0"/>
        <v>4</v>
      </c>
    </row>
    <row r="17" spans="2:20" s="35" customFormat="1" ht="27" customHeight="1" x14ac:dyDescent="0.15">
      <c r="B17" s="163"/>
      <c r="C17" s="65"/>
      <c r="D17" s="164"/>
      <c r="E17" s="62"/>
      <c r="F17" s="97"/>
      <c r="G17" s="88"/>
      <c r="H17" s="61"/>
      <c r="I17" s="89"/>
      <c r="J17" s="90"/>
      <c r="K17" s="91"/>
      <c r="L17" s="92"/>
      <c r="M17" s="93"/>
      <c r="N17" s="94"/>
      <c r="O17" s="95"/>
      <c r="P17" s="160"/>
      <c r="Q17" s="105"/>
      <c r="R17" s="33"/>
      <c r="S17" s="33"/>
      <c r="T17" s="73"/>
    </row>
    <row r="18" spans="2:20" s="35" customFormat="1" ht="27" customHeight="1" x14ac:dyDescent="0.15">
      <c r="B18" s="161"/>
      <c r="C18" s="28"/>
      <c r="D18" s="162"/>
      <c r="E18" s="45"/>
      <c r="F18" s="75"/>
      <c r="G18" s="76"/>
      <c r="H18" s="74" t="str">
        <f>IF(I19="","","(")</f>
        <v/>
      </c>
      <c r="I18" s="77"/>
      <c r="J18" s="78" t="str">
        <f>IF(I19="","",")")</f>
        <v/>
      </c>
      <c r="K18" s="79"/>
      <c r="L18" s="80"/>
      <c r="M18" s="81"/>
      <c r="N18" s="82"/>
      <c r="O18" s="83"/>
      <c r="P18" s="159"/>
      <c r="Q18" s="84"/>
      <c r="R18" s="85"/>
      <c r="S18" s="85"/>
      <c r="T18" s="86">
        <f t="shared" si="0"/>
        <v>5</v>
      </c>
    </row>
    <row r="19" spans="2:20" s="35" customFormat="1" ht="27" customHeight="1" x14ac:dyDescent="0.15">
      <c r="B19" s="163"/>
      <c r="C19" s="65"/>
      <c r="D19" s="164"/>
      <c r="E19" s="62"/>
      <c r="F19" s="87"/>
      <c r="G19" s="88"/>
      <c r="H19" s="61"/>
      <c r="I19" s="89"/>
      <c r="J19" s="90"/>
      <c r="K19" s="91"/>
      <c r="L19" s="92"/>
      <c r="M19" s="93"/>
      <c r="N19" s="94"/>
      <c r="O19" s="95"/>
      <c r="P19" s="160"/>
      <c r="Q19" s="96"/>
      <c r="R19" s="85"/>
      <c r="S19" s="85"/>
      <c r="T19" s="73"/>
    </row>
    <row r="20" spans="2:20" s="35" customFormat="1" ht="27" customHeight="1" x14ac:dyDescent="0.15">
      <c r="B20" s="161"/>
      <c r="C20" s="28"/>
      <c r="D20" s="162"/>
      <c r="E20" s="45" t="s">
        <v>3</v>
      </c>
      <c r="F20" s="75"/>
      <c r="G20" s="76"/>
      <c r="H20" s="74" t="str">
        <f>IF(I21="","","(")</f>
        <v/>
      </c>
      <c r="I20" s="77"/>
      <c r="J20" s="78" t="str">
        <f>IF(I21="","",")")</f>
        <v/>
      </c>
      <c r="K20" s="79"/>
      <c r="L20" s="80"/>
      <c r="M20" s="81"/>
      <c r="N20" s="82"/>
      <c r="O20" s="83"/>
      <c r="P20" s="159"/>
      <c r="Q20" s="104"/>
      <c r="R20" s="33"/>
      <c r="S20" s="33"/>
      <c r="T20" s="86">
        <f t="shared" si="0"/>
        <v>6</v>
      </c>
    </row>
    <row r="21" spans="2:20" s="35" customFormat="1" ht="27" customHeight="1" x14ac:dyDescent="0.15">
      <c r="B21" s="163"/>
      <c r="C21" s="65"/>
      <c r="D21" s="164"/>
      <c r="E21" s="63"/>
      <c r="F21" s="87"/>
      <c r="G21" s="88"/>
      <c r="H21" s="61"/>
      <c r="I21" s="89"/>
      <c r="J21" s="90"/>
      <c r="K21" s="91"/>
      <c r="L21" s="92"/>
      <c r="M21" s="93"/>
      <c r="N21" s="94"/>
      <c r="O21" s="95"/>
      <c r="P21" s="160"/>
      <c r="Q21" s="96"/>
      <c r="R21" s="33"/>
      <c r="S21" s="33"/>
      <c r="T21" s="73"/>
    </row>
    <row r="22" spans="2:20" s="35" customFormat="1" ht="27" customHeight="1" x14ac:dyDescent="0.15">
      <c r="B22" s="161"/>
      <c r="C22" s="28"/>
      <c r="D22" s="162"/>
      <c r="E22" s="45"/>
      <c r="F22" s="75"/>
      <c r="G22" s="76"/>
      <c r="H22" s="74" t="str">
        <f>IF(I23="","","(")</f>
        <v/>
      </c>
      <c r="I22" s="77"/>
      <c r="J22" s="78" t="str">
        <f>IF(I23="","",")")</f>
        <v/>
      </c>
      <c r="K22" s="79"/>
      <c r="L22" s="80"/>
      <c r="M22" s="81"/>
      <c r="N22" s="82"/>
      <c r="O22" s="83"/>
      <c r="P22" s="159"/>
      <c r="Q22" s="84"/>
      <c r="R22" s="85"/>
      <c r="S22" s="85"/>
      <c r="T22" s="86">
        <f t="shared" si="0"/>
        <v>7</v>
      </c>
    </row>
    <row r="23" spans="2:20" s="35" customFormat="1" ht="27" customHeight="1" x14ac:dyDescent="0.15">
      <c r="B23" s="163"/>
      <c r="C23" s="65"/>
      <c r="D23" s="164"/>
      <c r="E23" s="62"/>
      <c r="F23" s="87"/>
      <c r="G23" s="88"/>
      <c r="H23" s="61"/>
      <c r="I23" s="89"/>
      <c r="J23" s="90"/>
      <c r="K23" s="91"/>
      <c r="L23" s="92"/>
      <c r="M23" s="93"/>
      <c r="N23" s="94"/>
      <c r="O23" s="95"/>
      <c r="P23" s="160"/>
      <c r="Q23" s="96"/>
      <c r="R23" s="85"/>
      <c r="S23" s="85"/>
      <c r="T23" s="73"/>
    </row>
    <row r="24" spans="2:20" s="35" customFormat="1" ht="27" customHeight="1" x14ac:dyDescent="0.15">
      <c r="B24" s="161"/>
      <c r="C24" s="28"/>
      <c r="D24" s="162"/>
      <c r="E24" s="98"/>
      <c r="F24" s="99"/>
      <c r="G24" s="70"/>
      <c r="H24" s="74" t="str">
        <f>IF(I25="","","(")</f>
        <v/>
      </c>
      <c r="I24" s="77"/>
      <c r="J24" s="78" t="str">
        <f>IF(I25="","",")")</f>
        <v/>
      </c>
      <c r="K24" s="79"/>
      <c r="L24" s="80"/>
      <c r="M24" s="81"/>
      <c r="N24" s="82"/>
      <c r="O24" s="83"/>
      <c r="P24" s="159"/>
      <c r="Q24" s="84"/>
      <c r="R24" s="33"/>
      <c r="S24" s="33"/>
      <c r="T24" s="86">
        <f t="shared" si="0"/>
        <v>8</v>
      </c>
    </row>
    <row r="25" spans="2:20" s="35" customFormat="1" ht="27" customHeight="1" x14ac:dyDescent="0.15">
      <c r="B25" s="163"/>
      <c r="C25" s="65"/>
      <c r="D25" s="164"/>
      <c r="E25" s="69"/>
      <c r="F25" s="100"/>
      <c r="G25" s="72"/>
      <c r="H25" s="61"/>
      <c r="I25" s="89"/>
      <c r="J25" s="90"/>
      <c r="K25" s="91"/>
      <c r="L25" s="92"/>
      <c r="M25" s="93"/>
      <c r="N25" s="94"/>
      <c r="O25" s="95"/>
      <c r="P25" s="160"/>
      <c r="Q25" s="96"/>
      <c r="R25" s="33"/>
      <c r="S25" s="33"/>
      <c r="T25" s="73"/>
    </row>
    <row r="26" spans="2:20" s="35" customFormat="1" ht="27" customHeight="1" x14ac:dyDescent="0.15">
      <c r="B26" s="161"/>
      <c r="C26" s="28"/>
      <c r="D26" s="162"/>
      <c r="E26" s="45" t="s">
        <v>5</v>
      </c>
      <c r="F26" s="75"/>
      <c r="G26" s="76"/>
      <c r="H26" s="74" t="str">
        <f>IF(I27="","","(")</f>
        <v/>
      </c>
      <c r="I26" s="77"/>
      <c r="J26" s="78" t="str">
        <f>IF(I27="","",")")</f>
        <v/>
      </c>
      <c r="K26" s="79"/>
      <c r="L26" s="80"/>
      <c r="M26" s="81"/>
      <c r="N26" s="82"/>
      <c r="O26" s="83"/>
      <c r="P26" s="159"/>
      <c r="Q26" s="101"/>
      <c r="R26" s="33"/>
      <c r="S26" s="33"/>
      <c r="T26" s="86">
        <f t="shared" si="0"/>
        <v>9</v>
      </c>
    </row>
    <row r="27" spans="2:20" s="35" customFormat="1" ht="27" customHeight="1" x14ac:dyDescent="0.15">
      <c r="B27" s="163"/>
      <c r="C27" s="65"/>
      <c r="D27" s="164"/>
      <c r="E27" s="62"/>
      <c r="F27" s="97"/>
      <c r="G27" s="88"/>
      <c r="H27" s="61"/>
      <c r="I27" s="89"/>
      <c r="J27" s="90"/>
      <c r="K27" s="91"/>
      <c r="L27" s="92"/>
      <c r="M27" s="93"/>
      <c r="N27" s="94"/>
      <c r="O27" s="95"/>
      <c r="P27" s="160"/>
      <c r="Q27" s="96"/>
      <c r="R27" s="33"/>
      <c r="S27" s="33"/>
      <c r="T27" s="73"/>
    </row>
    <row r="28" spans="2:20" s="35" customFormat="1" ht="27" customHeight="1" x14ac:dyDescent="0.15">
      <c r="B28" s="161"/>
      <c r="C28" s="28"/>
      <c r="D28" s="162"/>
      <c r="E28" s="45"/>
      <c r="F28" s="75"/>
      <c r="G28" s="76"/>
      <c r="H28" s="74" t="str">
        <f>IF(I29="","","(")</f>
        <v/>
      </c>
      <c r="I28" s="77"/>
      <c r="J28" s="78" t="str">
        <f>IF(I29="","",")")</f>
        <v/>
      </c>
      <c r="K28" s="79"/>
      <c r="L28" s="80"/>
      <c r="M28" s="81"/>
      <c r="N28" s="82"/>
      <c r="O28" s="83"/>
      <c r="P28" s="159"/>
      <c r="Q28" s="84"/>
      <c r="R28" s="85"/>
      <c r="S28" s="85"/>
      <c r="T28" s="86">
        <f t="shared" si="0"/>
        <v>10</v>
      </c>
    </row>
    <row r="29" spans="2:20" s="35" customFormat="1" ht="27" customHeight="1" x14ac:dyDescent="0.15">
      <c r="B29" s="163"/>
      <c r="C29" s="65"/>
      <c r="D29" s="164"/>
      <c r="E29" s="62"/>
      <c r="F29" s="87"/>
      <c r="G29" s="88"/>
      <c r="H29" s="61"/>
      <c r="I29" s="89"/>
      <c r="J29" s="90"/>
      <c r="K29" s="91"/>
      <c r="L29" s="92"/>
      <c r="M29" s="93"/>
      <c r="N29" s="94"/>
      <c r="O29" s="95"/>
      <c r="P29" s="160"/>
      <c r="Q29" s="96"/>
      <c r="R29" s="85"/>
      <c r="S29" s="85"/>
      <c r="T29" s="73"/>
    </row>
    <row r="30" spans="2:20" s="35" customFormat="1" ht="27" customHeight="1" x14ac:dyDescent="0.15">
      <c r="B30" s="161"/>
      <c r="C30" s="28"/>
      <c r="D30" s="162"/>
      <c r="E30" s="98"/>
      <c r="F30" s="99"/>
      <c r="G30" s="70"/>
      <c r="H30" s="74" t="str">
        <f>IF(I31="","","(")</f>
        <v/>
      </c>
      <c r="I30" s="77"/>
      <c r="J30" s="78" t="str">
        <f>IF(I31="","",")")</f>
        <v/>
      </c>
      <c r="K30" s="79"/>
      <c r="L30" s="80"/>
      <c r="M30" s="81"/>
      <c r="N30" s="82"/>
      <c r="O30" s="83"/>
      <c r="P30" s="159"/>
      <c r="Q30" s="84"/>
      <c r="R30" s="33"/>
      <c r="S30" s="33"/>
      <c r="T30" s="86">
        <f t="shared" si="0"/>
        <v>11</v>
      </c>
    </row>
    <row r="31" spans="2:20" s="35" customFormat="1" ht="27" customHeight="1" x14ac:dyDescent="0.15">
      <c r="B31" s="163"/>
      <c r="C31" s="65"/>
      <c r="D31" s="164"/>
      <c r="E31" s="69"/>
      <c r="F31" s="100"/>
      <c r="G31" s="72"/>
      <c r="H31" s="61"/>
      <c r="I31" s="89"/>
      <c r="J31" s="90"/>
      <c r="K31" s="91"/>
      <c r="L31" s="92"/>
      <c r="M31" s="93"/>
      <c r="N31" s="94"/>
      <c r="O31" s="95"/>
      <c r="P31" s="160"/>
      <c r="Q31" s="96"/>
      <c r="R31" s="33"/>
      <c r="S31" s="33"/>
      <c r="T31" s="73"/>
    </row>
    <row r="32" spans="2:20" s="35" customFormat="1" ht="27" customHeight="1" x14ac:dyDescent="0.15">
      <c r="B32" s="161"/>
      <c r="C32" s="28"/>
      <c r="D32" s="162"/>
      <c r="E32" s="98"/>
      <c r="F32" s="99"/>
      <c r="G32" s="70"/>
      <c r="H32" s="74" t="str">
        <f>IF(I33="","","(")</f>
        <v/>
      </c>
      <c r="I32" s="77"/>
      <c r="J32" s="78" t="str">
        <f>IF(I33="","",")")</f>
        <v/>
      </c>
      <c r="K32" s="79"/>
      <c r="L32" s="80"/>
      <c r="M32" s="81"/>
      <c r="N32" s="82"/>
      <c r="O32" s="83"/>
      <c r="P32" s="159"/>
      <c r="Q32" s="84"/>
      <c r="R32" s="33"/>
      <c r="S32" s="33"/>
      <c r="T32" s="86">
        <f t="shared" si="0"/>
        <v>12</v>
      </c>
    </row>
    <row r="33" spans="2:20" s="35" customFormat="1" ht="27" customHeight="1" x14ac:dyDescent="0.15">
      <c r="B33" s="163"/>
      <c r="C33" s="65"/>
      <c r="D33" s="164"/>
      <c r="E33" s="69"/>
      <c r="F33" s="100"/>
      <c r="G33" s="72"/>
      <c r="H33" s="61"/>
      <c r="I33" s="89"/>
      <c r="J33" s="90"/>
      <c r="K33" s="91"/>
      <c r="L33" s="92"/>
      <c r="M33" s="93"/>
      <c r="N33" s="94"/>
      <c r="O33" s="95"/>
      <c r="P33" s="160"/>
      <c r="Q33" s="96"/>
      <c r="R33" s="33"/>
      <c r="S33" s="33"/>
      <c r="T33" s="73"/>
    </row>
    <row r="34" spans="2:20" s="35" customFormat="1" ht="27" customHeight="1" x14ac:dyDescent="0.15">
      <c r="B34" s="161"/>
      <c r="C34" s="28"/>
      <c r="D34" s="162"/>
      <c r="E34" s="98"/>
      <c r="F34" s="99"/>
      <c r="G34" s="70"/>
      <c r="H34" s="74" t="str">
        <f>IF(I35="","","(")</f>
        <v/>
      </c>
      <c r="I34" s="77"/>
      <c r="J34" s="78" t="str">
        <f>IF(I35="","",")")</f>
        <v/>
      </c>
      <c r="K34" s="79"/>
      <c r="L34" s="80"/>
      <c r="M34" s="81"/>
      <c r="N34" s="82"/>
      <c r="O34" s="83"/>
      <c r="P34" s="159"/>
      <c r="Q34" s="84"/>
      <c r="R34" s="33"/>
      <c r="S34" s="33"/>
      <c r="T34" s="86">
        <f t="shared" si="0"/>
        <v>13</v>
      </c>
    </row>
    <row r="35" spans="2:20" s="35" customFormat="1" ht="27" customHeight="1" x14ac:dyDescent="0.15">
      <c r="B35" s="163"/>
      <c r="C35" s="65"/>
      <c r="D35" s="164"/>
      <c r="E35" s="69"/>
      <c r="F35" s="100"/>
      <c r="G35" s="72"/>
      <c r="H35" s="61"/>
      <c r="I35" s="89"/>
      <c r="J35" s="90"/>
      <c r="K35" s="91"/>
      <c r="L35" s="92"/>
      <c r="M35" s="93"/>
      <c r="N35" s="94"/>
      <c r="O35" s="95"/>
      <c r="P35" s="160"/>
      <c r="Q35" s="96"/>
      <c r="R35" s="33"/>
      <c r="S35" s="33"/>
      <c r="T35" s="73"/>
    </row>
    <row r="36" spans="2:20" s="35" customFormat="1" ht="27" customHeight="1" x14ac:dyDescent="0.15">
      <c r="B36" s="161"/>
      <c r="C36" s="28"/>
      <c r="D36" s="162"/>
      <c r="E36" s="98"/>
      <c r="F36" s="99"/>
      <c r="G36" s="70"/>
      <c r="H36" s="74" t="str">
        <f>IF(I37="","","(")</f>
        <v/>
      </c>
      <c r="I36" s="77"/>
      <c r="J36" s="78" t="str">
        <f>IF(I37="","",")")</f>
        <v/>
      </c>
      <c r="K36" s="79"/>
      <c r="L36" s="80"/>
      <c r="M36" s="81"/>
      <c r="N36" s="82"/>
      <c r="O36" s="83"/>
      <c r="P36" s="159"/>
      <c r="Q36" s="84"/>
      <c r="R36" s="33"/>
      <c r="S36" s="33"/>
      <c r="T36" s="86">
        <f t="shared" si="0"/>
        <v>14</v>
      </c>
    </row>
    <row r="37" spans="2:20" s="35" customFormat="1" ht="27" customHeight="1" x14ac:dyDescent="0.15">
      <c r="B37" s="163"/>
      <c r="C37" s="65"/>
      <c r="D37" s="164"/>
      <c r="E37" s="69"/>
      <c r="F37" s="100"/>
      <c r="G37" s="72"/>
      <c r="H37" s="61"/>
      <c r="I37" s="89"/>
      <c r="J37" s="90"/>
      <c r="K37" s="91"/>
      <c r="L37" s="92"/>
      <c r="M37" s="93"/>
      <c r="N37" s="94"/>
      <c r="O37" s="95"/>
      <c r="P37" s="160"/>
      <c r="Q37" s="96"/>
      <c r="R37" s="33"/>
      <c r="S37" s="33"/>
      <c r="T37" s="73"/>
    </row>
    <row r="38" spans="2:20" s="35" customFormat="1" ht="27" customHeight="1" x14ac:dyDescent="0.15">
      <c r="B38" s="161"/>
      <c r="C38" s="28"/>
      <c r="D38" s="162"/>
      <c r="E38" s="98"/>
      <c r="F38" s="99"/>
      <c r="G38" s="70"/>
      <c r="H38" s="74" t="str">
        <f>IF(I39="","","(")</f>
        <v/>
      </c>
      <c r="I38" s="77"/>
      <c r="J38" s="78" t="str">
        <f>IF(I39="","",")")</f>
        <v/>
      </c>
      <c r="K38" s="79"/>
      <c r="L38" s="80"/>
      <c r="M38" s="81"/>
      <c r="N38" s="82"/>
      <c r="O38" s="83"/>
      <c r="P38" s="159"/>
      <c r="Q38" s="84"/>
      <c r="R38" s="33"/>
      <c r="S38" s="33"/>
      <c r="T38" s="86">
        <f t="shared" si="0"/>
        <v>15</v>
      </c>
    </row>
    <row r="39" spans="2:20" s="35" customFormat="1" ht="27" customHeight="1" x14ac:dyDescent="0.15">
      <c r="B39" s="163"/>
      <c r="C39" s="65"/>
      <c r="D39" s="164"/>
      <c r="E39" s="69"/>
      <c r="F39" s="100"/>
      <c r="G39" s="72"/>
      <c r="H39" s="61"/>
      <c r="I39" s="89"/>
      <c r="J39" s="90"/>
      <c r="K39" s="91"/>
      <c r="L39" s="92"/>
      <c r="M39" s="93"/>
      <c r="N39" s="94"/>
      <c r="O39" s="95"/>
      <c r="P39" s="160"/>
      <c r="Q39" s="96"/>
      <c r="R39" s="33"/>
      <c r="S39" s="33"/>
      <c r="T39" s="73"/>
    </row>
    <row r="40" spans="2:20" s="35" customFormat="1" ht="27" customHeight="1" x14ac:dyDescent="0.15">
      <c r="B40" s="161"/>
      <c r="C40" s="28"/>
      <c r="D40" s="162"/>
      <c r="E40" s="98"/>
      <c r="F40" s="99"/>
      <c r="G40" s="70"/>
      <c r="H40" s="74" t="str">
        <f>IF(I41="","","(")</f>
        <v/>
      </c>
      <c r="I40" s="77"/>
      <c r="J40" s="78" t="str">
        <f>IF(I41="","",")")</f>
        <v/>
      </c>
      <c r="K40" s="79"/>
      <c r="L40" s="80"/>
      <c r="M40" s="81"/>
      <c r="N40" s="82"/>
      <c r="O40" s="83"/>
      <c r="P40" s="159"/>
      <c r="Q40" s="84"/>
      <c r="R40" s="33"/>
      <c r="S40" s="33"/>
      <c r="T40" s="86">
        <f t="shared" si="0"/>
        <v>16</v>
      </c>
    </row>
    <row r="41" spans="2:20" s="35" customFormat="1" ht="27" customHeight="1" x14ac:dyDescent="0.15">
      <c r="B41" s="163"/>
      <c r="C41" s="65"/>
      <c r="D41" s="164"/>
      <c r="E41" s="69"/>
      <c r="F41" s="100"/>
      <c r="G41" s="72"/>
      <c r="H41" s="61"/>
      <c r="I41" s="89"/>
      <c r="J41" s="90"/>
      <c r="K41" s="91"/>
      <c r="L41" s="92"/>
      <c r="M41" s="93"/>
      <c r="N41" s="94"/>
      <c r="O41" s="95"/>
      <c r="P41" s="160"/>
      <c r="Q41" s="96"/>
      <c r="R41" s="33"/>
      <c r="S41" s="33"/>
      <c r="T41" s="73"/>
    </row>
    <row r="42" spans="2:20" s="35" customFormat="1" ht="27" customHeight="1" x14ac:dyDescent="0.15">
      <c r="B42" s="161"/>
      <c r="C42" s="28"/>
      <c r="D42" s="162"/>
      <c r="E42" s="98"/>
      <c r="F42" s="99"/>
      <c r="G42" s="70"/>
      <c r="H42" s="74" t="str">
        <f>IF(I43="","","(")</f>
        <v/>
      </c>
      <c r="I42" s="77"/>
      <c r="J42" s="78" t="str">
        <f>IF(I43="","",")")</f>
        <v/>
      </c>
      <c r="K42" s="79"/>
      <c r="L42" s="80"/>
      <c r="M42" s="81"/>
      <c r="N42" s="82"/>
      <c r="O42" s="83"/>
      <c r="P42" s="159"/>
      <c r="Q42" s="84"/>
      <c r="R42" s="33"/>
      <c r="S42" s="33"/>
      <c r="T42" s="86">
        <f t="shared" si="0"/>
        <v>17</v>
      </c>
    </row>
    <row r="43" spans="2:20" s="35" customFormat="1" ht="27" customHeight="1" x14ac:dyDescent="0.15">
      <c r="B43" s="163"/>
      <c r="C43" s="65"/>
      <c r="D43" s="164"/>
      <c r="E43" s="69"/>
      <c r="F43" s="100"/>
      <c r="G43" s="72"/>
      <c r="H43" s="61"/>
      <c r="I43" s="89"/>
      <c r="J43" s="90"/>
      <c r="K43" s="91"/>
      <c r="L43" s="92"/>
      <c r="M43" s="93"/>
      <c r="N43" s="94"/>
      <c r="O43" s="95"/>
      <c r="P43" s="160"/>
      <c r="Q43" s="96"/>
      <c r="R43" s="33"/>
      <c r="S43" s="33"/>
      <c r="T43" s="73"/>
    </row>
    <row r="44" spans="2:20" s="35" customFormat="1" ht="27" customHeight="1" x14ac:dyDescent="0.15">
      <c r="B44" s="161"/>
      <c r="C44" s="28"/>
      <c r="D44" s="162"/>
      <c r="E44" s="98"/>
      <c r="F44" s="99"/>
      <c r="G44" s="70"/>
      <c r="H44" s="74" t="str">
        <f>IF(I45="","","(")</f>
        <v/>
      </c>
      <c r="I44" s="77"/>
      <c r="J44" s="78" t="str">
        <f>IF(I45="","",")")</f>
        <v/>
      </c>
      <c r="K44" s="79"/>
      <c r="L44" s="80"/>
      <c r="M44" s="81"/>
      <c r="N44" s="82"/>
      <c r="O44" s="83"/>
      <c r="P44" s="159"/>
      <c r="Q44" s="84"/>
      <c r="R44" s="33"/>
      <c r="S44" s="33"/>
      <c r="T44" s="86">
        <f t="shared" si="0"/>
        <v>18</v>
      </c>
    </row>
    <row r="45" spans="2:20" s="35" customFormat="1" ht="27" customHeight="1" x14ac:dyDescent="0.15">
      <c r="B45" s="163"/>
      <c r="C45" s="65"/>
      <c r="D45" s="164"/>
      <c r="E45" s="69"/>
      <c r="F45" s="100"/>
      <c r="G45" s="72"/>
      <c r="H45" s="61"/>
      <c r="I45" s="89"/>
      <c r="J45" s="90"/>
      <c r="K45" s="91"/>
      <c r="L45" s="92"/>
      <c r="M45" s="93"/>
      <c r="N45" s="94"/>
      <c r="O45" s="95"/>
      <c r="P45" s="160"/>
      <c r="Q45" s="96"/>
      <c r="R45" s="33"/>
      <c r="S45" s="33"/>
      <c r="T45" s="73"/>
    </row>
    <row r="46" spans="2:20" s="35" customFormat="1" ht="27" customHeight="1" x14ac:dyDescent="0.15">
      <c r="B46" s="161"/>
      <c r="C46" s="28"/>
      <c r="D46" s="162"/>
      <c r="E46" s="98"/>
      <c r="F46" s="99"/>
      <c r="G46" s="70"/>
      <c r="H46" s="74" t="str">
        <f>IF(I47="","","(")</f>
        <v/>
      </c>
      <c r="I46" s="77"/>
      <c r="J46" s="78" t="str">
        <f>IF(I47="","",")")</f>
        <v/>
      </c>
      <c r="K46" s="79"/>
      <c r="L46" s="80"/>
      <c r="M46" s="81"/>
      <c r="N46" s="82"/>
      <c r="O46" s="83"/>
      <c r="P46" s="159"/>
      <c r="Q46" s="84"/>
      <c r="R46" s="33"/>
      <c r="S46" s="33"/>
      <c r="T46" s="86">
        <f t="shared" si="0"/>
        <v>19</v>
      </c>
    </row>
    <row r="47" spans="2:20" s="35" customFormat="1" ht="27" customHeight="1" x14ac:dyDescent="0.15">
      <c r="B47" s="163"/>
      <c r="C47" s="65"/>
      <c r="D47" s="164"/>
      <c r="E47" s="69"/>
      <c r="F47" s="100"/>
      <c r="G47" s="72"/>
      <c r="H47" s="61"/>
      <c r="I47" s="89"/>
      <c r="J47" s="90"/>
      <c r="K47" s="91"/>
      <c r="L47" s="92"/>
      <c r="M47" s="93"/>
      <c r="N47" s="94"/>
      <c r="O47" s="95"/>
      <c r="P47" s="160"/>
      <c r="Q47" s="96"/>
      <c r="R47" s="33"/>
      <c r="S47" s="33"/>
      <c r="T47" s="73"/>
    </row>
    <row r="48" spans="2:20" s="35" customFormat="1" ht="27" customHeight="1" x14ac:dyDescent="0.15">
      <c r="B48" s="161"/>
      <c r="C48" s="28"/>
      <c r="D48" s="162"/>
      <c r="E48" s="98"/>
      <c r="F48" s="99"/>
      <c r="G48" s="70"/>
      <c r="H48" s="74" t="str">
        <f>IF(I49="","","(")</f>
        <v/>
      </c>
      <c r="I48" s="77"/>
      <c r="J48" s="78" t="str">
        <f>IF(I49="","",")")</f>
        <v/>
      </c>
      <c r="K48" s="79"/>
      <c r="L48" s="80"/>
      <c r="M48" s="81"/>
      <c r="N48" s="82"/>
      <c r="O48" s="83"/>
      <c r="P48" s="159"/>
      <c r="Q48" s="84"/>
      <c r="R48" s="33"/>
      <c r="S48" s="33"/>
      <c r="T48" s="86">
        <f t="shared" si="0"/>
        <v>20</v>
      </c>
    </row>
    <row r="49" spans="2:20" s="35" customFormat="1" ht="27" customHeight="1" x14ac:dyDescent="0.15">
      <c r="B49" s="163"/>
      <c r="C49" s="65"/>
      <c r="D49" s="164"/>
      <c r="E49" s="69"/>
      <c r="F49" s="100"/>
      <c r="G49" s="72"/>
      <c r="H49" s="61"/>
      <c r="I49" s="89"/>
      <c r="J49" s="90"/>
      <c r="K49" s="91"/>
      <c r="L49" s="92"/>
      <c r="M49" s="93"/>
      <c r="N49" s="94"/>
      <c r="O49" s="95"/>
      <c r="P49" s="160"/>
      <c r="Q49" s="96"/>
      <c r="R49" s="33"/>
      <c r="S49" s="33"/>
      <c r="T49" s="73"/>
    </row>
    <row r="50" spans="2:20" s="35" customFormat="1" ht="27" customHeight="1" x14ac:dyDescent="0.15">
      <c r="B50" s="161"/>
      <c r="C50" s="28"/>
      <c r="D50" s="162"/>
      <c r="E50" s="98"/>
      <c r="F50" s="99"/>
      <c r="G50" s="70"/>
      <c r="H50" s="74" t="str">
        <f>IF(I51="","","(")</f>
        <v/>
      </c>
      <c r="I50" s="77"/>
      <c r="J50" s="78" t="str">
        <f>IF(I51="","",")")</f>
        <v/>
      </c>
      <c r="K50" s="79"/>
      <c r="L50" s="80"/>
      <c r="M50" s="81"/>
      <c r="N50" s="82"/>
      <c r="O50" s="83"/>
      <c r="P50" s="159"/>
      <c r="Q50" s="84"/>
      <c r="R50" s="33"/>
      <c r="S50" s="33"/>
      <c r="T50" s="86">
        <f t="shared" si="0"/>
        <v>21</v>
      </c>
    </row>
    <row r="51" spans="2:20" s="35" customFormat="1" ht="27" customHeight="1" x14ac:dyDescent="0.15">
      <c r="B51" s="163"/>
      <c r="C51" s="65"/>
      <c r="D51" s="164"/>
      <c r="E51" s="69"/>
      <c r="F51" s="100"/>
      <c r="G51" s="72"/>
      <c r="H51" s="61"/>
      <c r="I51" s="89"/>
      <c r="J51" s="90"/>
      <c r="K51" s="91"/>
      <c r="L51" s="92"/>
      <c r="M51" s="93"/>
      <c r="N51" s="94"/>
      <c r="O51" s="95"/>
      <c r="P51" s="160"/>
      <c r="Q51" s="96"/>
      <c r="R51" s="33"/>
      <c r="S51" s="33"/>
      <c r="T51" s="73"/>
    </row>
    <row r="52" spans="2:20" s="35" customFormat="1" ht="27" customHeight="1" x14ac:dyDescent="0.15">
      <c r="B52" s="161"/>
      <c r="C52" s="28"/>
      <c r="D52" s="162"/>
      <c r="E52" s="98"/>
      <c r="F52" s="99"/>
      <c r="G52" s="70"/>
      <c r="H52" s="74" t="str">
        <f>IF(I53="","","(")</f>
        <v/>
      </c>
      <c r="I52" s="77"/>
      <c r="J52" s="78" t="str">
        <f>IF(I53="","",")")</f>
        <v/>
      </c>
      <c r="K52" s="79"/>
      <c r="L52" s="80"/>
      <c r="M52" s="81"/>
      <c r="N52" s="82"/>
      <c r="O52" s="83"/>
      <c r="P52" s="159"/>
      <c r="Q52" s="84"/>
      <c r="R52" s="33"/>
      <c r="S52" s="33"/>
      <c r="T52" s="86">
        <f t="shared" si="0"/>
        <v>22</v>
      </c>
    </row>
    <row r="53" spans="2:20" s="35" customFormat="1" ht="27" customHeight="1" x14ac:dyDescent="0.15">
      <c r="B53" s="163"/>
      <c r="C53" s="65"/>
      <c r="D53" s="164"/>
      <c r="E53" s="69"/>
      <c r="F53" s="100"/>
      <c r="G53" s="72"/>
      <c r="H53" s="61"/>
      <c r="I53" s="89"/>
      <c r="J53" s="90"/>
      <c r="K53" s="91"/>
      <c r="L53" s="92"/>
      <c r="M53" s="93"/>
      <c r="N53" s="94"/>
      <c r="O53" s="95"/>
      <c r="P53" s="160"/>
      <c r="Q53" s="96"/>
      <c r="R53" s="33"/>
      <c r="S53" s="33"/>
      <c r="T53" s="73"/>
    </row>
    <row r="54" spans="2:20" s="35" customFormat="1" ht="27" customHeight="1" x14ac:dyDescent="0.15">
      <c r="B54" s="161"/>
      <c r="C54" s="28"/>
      <c r="D54" s="162"/>
      <c r="E54" s="98"/>
      <c r="F54" s="99"/>
      <c r="G54" s="70"/>
      <c r="H54" s="74" t="str">
        <f>IF(I55="","","(")</f>
        <v/>
      </c>
      <c r="I54" s="77"/>
      <c r="J54" s="78" t="str">
        <f>IF(I55="","",")")</f>
        <v/>
      </c>
      <c r="K54" s="79"/>
      <c r="L54" s="80"/>
      <c r="M54" s="81"/>
      <c r="N54" s="82"/>
      <c r="O54" s="83"/>
      <c r="P54" s="159"/>
      <c r="Q54" s="84"/>
      <c r="R54" s="33"/>
      <c r="S54" s="33"/>
      <c r="T54" s="86">
        <f t="shared" si="0"/>
        <v>23</v>
      </c>
    </row>
    <row r="55" spans="2:20" s="35" customFormat="1" ht="27" customHeight="1" x14ac:dyDescent="0.15">
      <c r="B55" s="163"/>
      <c r="C55" s="65"/>
      <c r="D55" s="164"/>
      <c r="E55" s="69"/>
      <c r="F55" s="100"/>
      <c r="G55" s="72"/>
      <c r="H55" s="61"/>
      <c r="I55" s="89"/>
      <c r="J55" s="90"/>
      <c r="K55" s="91"/>
      <c r="L55" s="92"/>
      <c r="M55" s="93"/>
      <c r="N55" s="94"/>
      <c r="O55" s="95"/>
      <c r="P55" s="160"/>
      <c r="Q55" s="96"/>
      <c r="R55" s="33"/>
      <c r="S55" s="33"/>
      <c r="T55" s="73"/>
    </row>
    <row r="56" spans="2:20" s="35" customFormat="1" ht="27" customHeight="1" x14ac:dyDescent="0.15">
      <c r="B56" s="161"/>
      <c r="C56" s="28"/>
      <c r="D56" s="162"/>
      <c r="E56" s="98"/>
      <c r="F56" s="99"/>
      <c r="G56" s="70"/>
      <c r="H56" s="74" t="str">
        <f>IF(I57="","","(")</f>
        <v/>
      </c>
      <c r="I56" s="77"/>
      <c r="J56" s="78" t="str">
        <f>IF(I57="","",")")</f>
        <v/>
      </c>
      <c r="K56" s="79"/>
      <c r="L56" s="80"/>
      <c r="M56" s="81"/>
      <c r="N56" s="82"/>
      <c r="O56" s="83"/>
      <c r="P56" s="159"/>
      <c r="Q56" s="84"/>
      <c r="R56" s="33"/>
      <c r="S56" s="33"/>
      <c r="T56" s="86">
        <f t="shared" si="0"/>
        <v>24</v>
      </c>
    </row>
    <row r="57" spans="2:20" s="35" customFormat="1" ht="27" customHeight="1" x14ac:dyDescent="0.15">
      <c r="B57" s="163"/>
      <c r="C57" s="65"/>
      <c r="D57" s="164"/>
      <c r="E57" s="69"/>
      <c r="F57" s="100"/>
      <c r="G57" s="72"/>
      <c r="H57" s="61"/>
      <c r="I57" s="89"/>
      <c r="J57" s="90"/>
      <c r="K57" s="91"/>
      <c r="L57" s="92"/>
      <c r="M57" s="93"/>
      <c r="N57" s="94"/>
      <c r="O57" s="95"/>
      <c r="P57" s="160"/>
      <c r="Q57" s="96"/>
      <c r="R57" s="33"/>
      <c r="S57" s="33"/>
      <c r="T57" s="73"/>
    </row>
    <row r="58" spans="2:20" s="35" customFormat="1" ht="27" customHeight="1" x14ac:dyDescent="0.15">
      <c r="B58" s="161"/>
      <c r="C58" s="28"/>
      <c r="D58" s="162"/>
      <c r="E58" s="98"/>
      <c r="F58" s="99"/>
      <c r="G58" s="70"/>
      <c r="H58" s="74" t="str">
        <f>IF(I59="","","(")</f>
        <v/>
      </c>
      <c r="I58" s="77"/>
      <c r="J58" s="78" t="str">
        <f>IF(I59="","",")")</f>
        <v/>
      </c>
      <c r="K58" s="79"/>
      <c r="L58" s="80"/>
      <c r="M58" s="81"/>
      <c r="N58" s="82"/>
      <c r="O58" s="83"/>
      <c r="P58" s="159"/>
      <c r="Q58" s="84"/>
      <c r="R58" s="33"/>
      <c r="S58" s="33"/>
      <c r="T58" s="86">
        <f t="shared" si="0"/>
        <v>25</v>
      </c>
    </row>
    <row r="59" spans="2:20" s="35" customFormat="1" ht="27" customHeight="1" x14ac:dyDescent="0.15">
      <c r="B59" s="163"/>
      <c r="C59" s="65"/>
      <c r="D59" s="164"/>
      <c r="E59" s="69"/>
      <c r="F59" s="100"/>
      <c r="G59" s="72"/>
      <c r="H59" s="61"/>
      <c r="I59" s="89"/>
      <c r="J59" s="90"/>
      <c r="K59" s="91"/>
      <c r="L59" s="92"/>
      <c r="M59" s="93"/>
      <c r="N59" s="94"/>
      <c r="O59" s="95"/>
      <c r="P59" s="160"/>
      <c r="Q59" s="96"/>
      <c r="R59" s="33"/>
      <c r="S59" s="33"/>
      <c r="T59" s="73"/>
    </row>
    <row r="60" spans="2:20" s="35" customFormat="1" ht="27" customHeight="1" x14ac:dyDescent="0.15">
      <c r="B60" s="161"/>
      <c r="C60" s="28"/>
      <c r="D60" s="162"/>
      <c r="E60" s="98"/>
      <c r="F60" s="99"/>
      <c r="G60" s="70"/>
      <c r="H60" s="74" t="str">
        <f>IF(I61="","","(")</f>
        <v/>
      </c>
      <c r="I60" s="77"/>
      <c r="J60" s="78" t="str">
        <f>IF(I61="","",")")</f>
        <v/>
      </c>
      <c r="K60" s="79"/>
      <c r="L60" s="80"/>
      <c r="M60" s="81"/>
      <c r="N60" s="82"/>
      <c r="O60" s="83"/>
      <c r="P60" s="159"/>
      <c r="Q60" s="84"/>
      <c r="R60" s="33"/>
      <c r="S60" s="33"/>
      <c r="T60" s="86">
        <f t="shared" si="0"/>
        <v>26</v>
      </c>
    </row>
    <row r="61" spans="2:20" s="35" customFormat="1" ht="27" customHeight="1" x14ac:dyDescent="0.15">
      <c r="B61" s="163"/>
      <c r="C61" s="65"/>
      <c r="D61" s="164"/>
      <c r="E61" s="69"/>
      <c r="F61" s="100"/>
      <c r="G61" s="72"/>
      <c r="H61" s="61"/>
      <c r="I61" s="89"/>
      <c r="J61" s="90"/>
      <c r="K61" s="91"/>
      <c r="L61" s="92"/>
      <c r="M61" s="93"/>
      <c r="N61" s="94"/>
      <c r="O61" s="95"/>
      <c r="P61" s="160"/>
      <c r="Q61" s="96"/>
      <c r="R61" s="33"/>
      <c r="S61" s="33"/>
      <c r="T61" s="73"/>
    </row>
    <row r="62" spans="2:20" s="35" customFormat="1" ht="27" customHeight="1" x14ac:dyDescent="0.15">
      <c r="B62" s="161"/>
      <c r="C62" s="28"/>
      <c r="D62" s="162"/>
      <c r="E62" s="98"/>
      <c r="F62" s="99"/>
      <c r="G62" s="70"/>
      <c r="H62" s="74" t="str">
        <f>IF(I63="","","(")</f>
        <v/>
      </c>
      <c r="I62" s="77"/>
      <c r="J62" s="78" t="str">
        <f>IF(I63="","",")")</f>
        <v/>
      </c>
      <c r="K62" s="79"/>
      <c r="L62" s="80"/>
      <c r="M62" s="81"/>
      <c r="N62" s="82"/>
      <c r="O62" s="83"/>
      <c r="P62" s="159"/>
      <c r="Q62" s="84"/>
      <c r="R62" s="33"/>
      <c r="S62" s="33"/>
      <c r="T62" s="86">
        <f t="shared" si="0"/>
        <v>27</v>
      </c>
    </row>
    <row r="63" spans="2:20" s="35" customFormat="1" ht="27" customHeight="1" x14ac:dyDescent="0.15">
      <c r="B63" s="163"/>
      <c r="C63" s="65"/>
      <c r="D63" s="164"/>
      <c r="E63" s="69"/>
      <c r="F63" s="100"/>
      <c r="G63" s="72"/>
      <c r="H63" s="61"/>
      <c r="I63" s="89"/>
      <c r="J63" s="90"/>
      <c r="K63" s="91"/>
      <c r="L63" s="92"/>
      <c r="M63" s="93"/>
      <c r="N63" s="94"/>
      <c r="O63" s="95"/>
      <c r="P63" s="160"/>
      <c r="Q63" s="96"/>
      <c r="R63" s="33"/>
      <c r="S63" s="33"/>
      <c r="T63" s="73"/>
    </row>
    <row r="64" spans="2:20" s="35" customFormat="1" ht="27" customHeight="1" x14ac:dyDescent="0.15">
      <c r="B64" s="161"/>
      <c r="C64" s="28"/>
      <c r="D64" s="162"/>
      <c r="E64" s="98"/>
      <c r="F64" s="99"/>
      <c r="G64" s="70"/>
      <c r="H64" s="74" t="str">
        <f>IF(I65="","","(")</f>
        <v/>
      </c>
      <c r="I64" s="77"/>
      <c r="J64" s="78" t="str">
        <f>IF(I65="","",")")</f>
        <v/>
      </c>
      <c r="K64" s="79"/>
      <c r="L64" s="80"/>
      <c r="M64" s="81"/>
      <c r="N64" s="82"/>
      <c r="O64" s="83"/>
      <c r="P64" s="159"/>
      <c r="Q64" s="84"/>
      <c r="R64" s="33"/>
      <c r="S64" s="33"/>
      <c r="T64" s="86">
        <f t="shared" si="0"/>
        <v>28</v>
      </c>
    </row>
    <row r="65" spans="2:20" s="35" customFormat="1" ht="27" customHeight="1" x14ac:dyDescent="0.15">
      <c r="B65" s="163"/>
      <c r="C65" s="65"/>
      <c r="D65" s="164"/>
      <c r="E65" s="69"/>
      <c r="F65" s="100"/>
      <c r="G65" s="72"/>
      <c r="H65" s="61"/>
      <c r="I65" s="89"/>
      <c r="J65" s="90"/>
      <c r="K65" s="91"/>
      <c r="L65" s="92"/>
      <c r="M65" s="93"/>
      <c r="N65" s="94"/>
      <c r="O65" s="95"/>
      <c r="P65" s="160"/>
      <c r="Q65" s="96"/>
      <c r="R65" s="33"/>
      <c r="S65" s="33"/>
      <c r="T65" s="73"/>
    </row>
    <row r="66" spans="2:20" s="35" customFormat="1" ht="27" customHeight="1" x14ac:dyDescent="0.15">
      <c r="B66" s="161"/>
      <c r="C66" s="28"/>
      <c r="D66" s="162"/>
      <c r="E66" s="98"/>
      <c r="F66" s="99"/>
      <c r="G66" s="70"/>
      <c r="H66" s="74" t="str">
        <f>IF(I67="","","(")</f>
        <v/>
      </c>
      <c r="I66" s="77"/>
      <c r="J66" s="78" t="str">
        <f>IF(I67="","",")")</f>
        <v/>
      </c>
      <c r="K66" s="79"/>
      <c r="L66" s="80"/>
      <c r="M66" s="81"/>
      <c r="N66" s="82"/>
      <c r="O66" s="83"/>
      <c r="P66" s="159"/>
      <c r="Q66" s="84"/>
      <c r="R66" s="33"/>
      <c r="S66" s="33"/>
      <c r="T66" s="86">
        <f t="shared" si="0"/>
        <v>29</v>
      </c>
    </row>
    <row r="67" spans="2:20" s="35" customFormat="1" ht="27" customHeight="1" x14ac:dyDescent="0.15">
      <c r="B67" s="163"/>
      <c r="C67" s="65"/>
      <c r="D67" s="164"/>
      <c r="E67" s="69"/>
      <c r="F67" s="100"/>
      <c r="G67" s="72"/>
      <c r="H67" s="61"/>
      <c r="I67" s="89"/>
      <c r="J67" s="90"/>
      <c r="K67" s="91"/>
      <c r="L67" s="92"/>
      <c r="M67" s="93"/>
      <c r="N67" s="94"/>
      <c r="O67" s="95"/>
      <c r="P67" s="160"/>
      <c r="Q67" s="96"/>
      <c r="R67" s="33"/>
      <c r="S67" s="33"/>
      <c r="T67" s="73"/>
    </row>
    <row r="68" spans="2:20" s="35" customFormat="1" ht="27" customHeight="1" x14ac:dyDescent="0.15">
      <c r="B68" s="161"/>
      <c r="C68" s="28"/>
      <c r="D68" s="162"/>
      <c r="E68" s="98"/>
      <c r="F68" s="99"/>
      <c r="G68" s="70"/>
      <c r="H68" s="74" t="str">
        <f>IF(I69="","","(")</f>
        <v/>
      </c>
      <c r="I68" s="77"/>
      <c r="J68" s="78" t="str">
        <f>IF(I69="","",")")</f>
        <v/>
      </c>
      <c r="K68" s="79"/>
      <c r="L68" s="80"/>
      <c r="M68" s="81"/>
      <c r="N68" s="82"/>
      <c r="O68" s="83"/>
      <c r="P68" s="159"/>
      <c r="Q68" s="84"/>
      <c r="R68" s="33"/>
      <c r="S68" s="33"/>
      <c r="T68" s="86">
        <f t="shared" si="0"/>
        <v>30</v>
      </c>
    </row>
    <row r="69" spans="2:20" s="35" customFormat="1" ht="27" customHeight="1" x14ac:dyDescent="0.15">
      <c r="B69" s="163"/>
      <c r="C69" s="65"/>
      <c r="D69" s="164"/>
      <c r="E69" s="69"/>
      <c r="F69" s="100"/>
      <c r="G69" s="72"/>
      <c r="H69" s="61"/>
      <c r="I69" s="89"/>
      <c r="J69" s="90"/>
      <c r="K69" s="91"/>
      <c r="L69" s="92"/>
      <c r="M69" s="93"/>
      <c r="N69" s="94"/>
      <c r="O69" s="95"/>
      <c r="P69" s="160"/>
      <c r="Q69" s="96"/>
      <c r="R69" s="33"/>
      <c r="S69" s="33"/>
      <c r="T69" s="73"/>
    </row>
    <row r="70" spans="2:20" s="35" customFormat="1" ht="27" customHeight="1" x14ac:dyDescent="0.15">
      <c r="B70" s="161"/>
      <c r="C70" s="28"/>
      <c r="D70" s="162"/>
      <c r="E70" s="98"/>
      <c r="F70" s="99"/>
      <c r="G70" s="70"/>
      <c r="H70" s="74" t="str">
        <f>IF(I71="","","(")</f>
        <v/>
      </c>
      <c r="I70" s="77"/>
      <c r="J70" s="78" t="str">
        <f>IF(I71="","",")")</f>
        <v/>
      </c>
      <c r="K70" s="79"/>
      <c r="L70" s="80"/>
      <c r="M70" s="81"/>
      <c r="N70" s="82"/>
      <c r="O70" s="83"/>
      <c r="P70" s="159"/>
      <c r="Q70" s="84"/>
      <c r="R70" s="33"/>
      <c r="S70" s="33"/>
      <c r="T70" s="86">
        <f t="shared" si="0"/>
        <v>31</v>
      </c>
    </row>
    <row r="71" spans="2:20" s="35" customFormat="1" ht="27" customHeight="1" x14ac:dyDescent="0.15">
      <c r="B71" s="163"/>
      <c r="C71" s="65"/>
      <c r="D71" s="164"/>
      <c r="E71" s="69"/>
      <c r="F71" s="100"/>
      <c r="G71" s="72"/>
      <c r="H71" s="61"/>
      <c r="I71" s="89"/>
      <c r="J71" s="90"/>
      <c r="K71" s="91"/>
      <c r="L71" s="92"/>
      <c r="M71" s="93"/>
      <c r="N71" s="94"/>
      <c r="O71" s="95"/>
      <c r="P71" s="160"/>
      <c r="Q71" s="96"/>
      <c r="R71" s="33"/>
      <c r="S71" s="33"/>
      <c r="T71" s="73"/>
    </row>
    <row r="72" spans="2:20" s="35" customFormat="1" ht="27" customHeight="1" x14ac:dyDescent="0.15">
      <c r="B72" s="161"/>
      <c r="C72" s="28"/>
      <c r="D72" s="162"/>
      <c r="E72" s="98"/>
      <c r="F72" s="99"/>
      <c r="G72" s="70"/>
      <c r="H72" s="74" t="str">
        <f>IF(I73="","","(")</f>
        <v/>
      </c>
      <c r="I72" s="77"/>
      <c r="J72" s="78" t="str">
        <f>IF(I73="","",")")</f>
        <v/>
      </c>
      <c r="K72" s="79"/>
      <c r="L72" s="80"/>
      <c r="M72" s="81"/>
      <c r="N72" s="82"/>
      <c r="O72" s="83"/>
      <c r="P72" s="159"/>
      <c r="Q72" s="84"/>
      <c r="R72" s="33"/>
      <c r="S72" s="33"/>
      <c r="T72" s="86">
        <f t="shared" si="0"/>
        <v>32</v>
      </c>
    </row>
    <row r="73" spans="2:20" s="35" customFormat="1" ht="27" customHeight="1" x14ac:dyDescent="0.15">
      <c r="B73" s="163"/>
      <c r="C73" s="65"/>
      <c r="D73" s="164"/>
      <c r="E73" s="69"/>
      <c r="F73" s="100"/>
      <c r="G73" s="72"/>
      <c r="H73" s="61"/>
      <c r="I73" s="89"/>
      <c r="J73" s="90"/>
      <c r="K73" s="91"/>
      <c r="L73" s="92"/>
      <c r="M73" s="93"/>
      <c r="N73" s="94"/>
      <c r="O73" s="95"/>
      <c r="P73" s="160"/>
      <c r="Q73" s="96"/>
      <c r="R73" s="33"/>
      <c r="S73" s="33"/>
      <c r="T73" s="73"/>
    </row>
    <row r="74" spans="2:20" s="35" customFormat="1" ht="27" customHeight="1" x14ac:dyDescent="0.15">
      <c r="B74" s="161"/>
      <c r="C74" s="28"/>
      <c r="D74" s="162"/>
      <c r="E74" s="98"/>
      <c r="F74" s="99"/>
      <c r="G74" s="70"/>
      <c r="H74" s="74" t="str">
        <f>IF(I75="","","(")</f>
        <v/>
      </c>
      <c r="I74" s="77"/>
      <c r="J74" s="78" t="str">
        <f>IF(I75="","",")")</f>
        <v/>
      </c>
      <c r="K74" s="79"/>
      <c r="L74" s="80"/>
      <c r="M74" s="81"/>
      <c r="N74" s="82"/>
      <c r="O74" s="83"/>
      <c r="P74" s="159"/>
      <c r="Q74" s="84"/>
      <c r="R74" s="33"/>
      <c r="S74" s="33"/>
      <c r="T74" s="86">
        <f t="shared" ref="T74:T92" si="1">T72+1</f>
        <v>33</v>
      </c>
    </row>
    <row r="75" spans="2:20" s="35" customFormat="1" ht="27" customHeight="1" x14ac:dyDescent="0.15">
      <c r="B75" s="163"/>
      <c r="C75" s="65"/>
      <c r="D75" s="164"/>
      <c r="E75" s="69"/>
      <c r="F75" s="100"/>
      <c r="G75" s="72"/>
      <c r="H75" s="61"/>
      <c r="I75" s="89"/>
      <c r="J75" s="90"/>
      <c r="K75" s="91"/>
      <c r="L75" s="92"/>
      <c r="M75" s="93"/>
      <c r="N75" s="94"/>
      <c r="O75" s="95"/>
      <c r="P75" s="160"/>
      <c r="Q75" s="96"/>
      <c r="R75" s="33"/>
      <c r="S75" s="33"/>
      <c r="T75" s="73"/>
    </row>
    <row r="76" spans="2:20" s="35" customFormat="1" ht="27" customHeight="1" x14ac:dyDescent="0.15">
      <c r="B76" s="161"/>
      <c r="C76" s="28"/>
      <c r="D76" s="162"/>
      <c r="E76" s="98"/>
      <c r="F76" s="99"/>
      <c r="G76" s="70"/>
      <c r="H76" s="74" t="str">
        <f>IF(I77="","","(")</f>
        <v/>
      </c>
      <c r="I76" s="77"/>
      <c r="J76" s="78" t="str">
        <f>IF(I77="","",")")</f>
        <v/>
      </c>
      <c r="K76" s="79"/>
      <c r="L76" s="80"/>
      <c r="M76" s="81"/>
      <c r="N76" s="82"/>
      <c r="O76" s="83"/>
      <c r="P76" s="159"/>
      <c r="Q76" s="84"/>
      <c r="R76" s="33"/>
      <c r="S76" s="33"/>
      <c r="T76" s="86">
        <f t="shared" si="1"/>
        <v>34</v>
      </c>
    </row>
    <row r="77" spans="2:20" s="35" customFormat="1" ht="27" customHeight="1" x14ac:dyDescent="0.15">
      <c r="B77" s="163"/>
      <c r="C77" s="65"/>
      <c r="D77" s="164"/>
      <c r="E77" s="69"/>
      <c r="F77" s="100"/>
      <c r="G77" s="72"/>
      <c r="H77" s="61"/>
      <c r="I77" s="89"/>
      <c r="J77" s="90"/>
      <c r="K77" s="91"/>
      <c r="L77" s="92"/>
      <c r="M77" s="93"/>
      <c r="N77" s="94"/>
      <c r="O77" s="95"/>
      <c r="P77" s="160"/>
      <c r="Q77" s="96"/>
      <c r="R77" s="33"/>
      <c r="S77" s="33"/>
      <c r="T77" s="73"/>
    </row>
    <row r="78" spans="2:20" s="35" customFormat="1" ht="27" customHeight="1" x14ac:dyDescent="0.15">
      <c r="B78" s="161"/>
      <c r="C78" s="28"/>
      <c r="D78" s="162"/>
      <c r="E78" s="98"/>
      <c r="F78" s="99"/>
      <c r="G78" s="70"/>
      <c r="H78" s="74" t="str">
        <f>IF(I79="","","(")</f>
        <v/>
      </c>
      <c r="I78" s="77"/>
      <c r="J78" s="78" t="str">
        <f>IF(I79="","",")")</f>
        <v/>
      </c>
      <c r="K78" s="79"/>
      <c r="L78" s="80"/>
      <c r="M78" s="81"/>
      <c r="N78" s="82"/>
      <c r="O78" s="83"/>
      <c r="P78" s="159"/>
      <c r="Q78" s="84"/>
      <c r="R78" s="33"/>
      <c r="S78" s="33"/>
      <c r="T78" s="86">
        <f t="shared" si="1"/>
        <v>35</v>
      </c>
    </row>
    <row r="79" spans="2:20" s="35" customFormat="1" ht="27" customHeight="1" x14ac:dyDescent="0.15">
      <c r="B79" s="163"/>
      <c r="C79" s="65"/>
      <c r="D79" s="164"/>
      <c r="E79" s="69"/>
      <c r="F79" s="100"/>
      <c r="G79" s="72"/>
      <c r="H79" s="61"/>
      <c r="I79" s="89"/>
      <c r="J79" s="90"/>
      <c r="K79" s="91"/>
      <c r="L79" s="92"/>
      <c r="M79" s="93"/>
      <c r="N79" s="94"/>
      <c r="O79" s="95"/>
      <c r="P79" s="160"/>
      <c r="Q79" s="96"/>
      <c r="R79" s="33"/>
      <c r="S79" s="33"/>
      <c r="T79" s="73"/>
    </row>
    <row r="80" spans="2:20" s="35" customFormat="1" ht="27" customHeight="1" x14ac:dyDescent="0.15">
      <c r="B80" s="161"/>
      <c r="C80" s="28"/>
      <c r="D80" s="162"/>
      <c r="E80" s="98"/>
      <c r="F80" s="99"/>
      <c r="G80" s="70"/>
      <c r="H80" s="74" t="str">
        <f>IF(I81="","","(")</f>
        <v/>
      </c>
      <c r="I80" s="77"/>
      <c r="J80" s="78" t="str">
        <f>IF(I81="","",")")</f>
        <v/>
      </c>
      <c r="K80" s="79"/>
      <c r="L80" s="80"/>
      <c r="M80" s="81"/>
      <c r="N80" s="82"/>
      <c r="O80" s="83"/>
      <c r="P80" s="159"/>
      <c r="Q80" s="84"/>
      <c r="R80" s="33"/>
      <c r="S80" s="33"/>
      <c r="T80" s="86">
        <f t="shared" si="1"/>
        <v>36</v>
      </c>
    </row>
    <row r="81" spans="2:20" s="35" customFormat="1" ht="27" customHeight="1" x14ac:dyDescent="0.15">
      <c r="B81" s="163"/>
      <c r="C81" s="65"/>
      <c r="D81" s="164"/>
      <c r="E81" s="69"/>
      <c r="F81" s="100"/>
      <c r="G81" s="72"/>
      <c r="H81" s="61"/>
      <c r="I81" s="89"/>
      <c r="J81" s="90"/>
      <c r="K81" s="91"/>
      <c r="L81" s="92"/>
      <c r="M81" s="93"/>
      <c r="N81" s="94"/>
      <c r="O81" s="95"/>
      <c r="P81" s="160"/>
      <c r="Q81" s="96"/>
      <c r="R81" s="33"/>
      <c r="S81" s="33"/>
      <c r="T81" s="73"/>
    </row>
    <row r="82" spans="2:20" s="35" customFormat="1" ht="27" customHeight="1" x14ac:dyDescent="0.15">
      <c r="B82" s="161"/>
      <c r="C82" s="28"/>
      <c r="D82" s="162"/>
      <c r="E82" s="98"/>
      <c r="F82" s="99"/>
      <c r="G82" s="70"/>
      <c r="H82" s="74" t="str">
        <f>IF(I83="","","(")</f>
        <v/>
      </c>
      <c r="I82" s="77"/>
      <c r="J82" s="78" t="str">
        <f>IF(I83="","",")")</f>
        <v/>
      </c>
      <c r="K82" s="79"/>
      <c r="L82" s="80"/>
      <c r="M82" s="81"/>
      <c r="N82" s="82"/>
      <c r="O82" s="83"/>
      <c r="P82" s="159"/>
      <c r="Q82" s="84"/>
      <c r="R82" s="33"/>
      <c r="S82" s="33"/>
      <c r="T82" s="86">
        <f t="shared" si="1"/>
        <v>37</v>
      </c>
    </row>
    <row r="83" spans="2:20" s="35" customFormat="1" ht="27" customHeight="1" x14ac:dyDescent="0.15">
      <c r="B83" s="163"/>
      <c r="C83" s="65"/>
      <c r="D83" s="164"/>
      <c r="E83" s="69"/>
      <c r="F83" s="100"/>
      <c r="G83" s="72"/>
      <c r="H83" s="61"/>
      <c r="I83" s="89"/>
      <c r="J83" s="90"/>
      <c r="K83" s="91"/>
      <c r="L83" s="92"/>
      <c r="M83" s="93"/>
      <c r="N83" s="94"/>
      <c r="O83" s="95"/>
      <c r="P83" s="160"/>
      <c r="Q83" s="96"/>
      <c r="R83" s="33"/>
      <c r="S83" s="33"/>
      <c r="T83" s="73"/>
    </row>
    <row r="84" spans="2:20" s="35" customFormat="1" ht="27" customHeight="1" x14ac:dyDescent="0.15">
      <c r="B84" s="161"/>
      <c r="C84" s="28"/>
      <c r="D84" s="162"/>
      <c r="E84" s="98"/>
      <c r="F84" s="99"/>
      <c r="G84" s="70"/>
      <c r="H84" s="74" t="str">
        <f>IF(I85="","","(")</f>
        <v/>
      </c>
      <c r="I84" s="77"/>
      <c r="J84" s="78" t="str">
        <f>IF(I85="","",")")</f>
        <v/>
      </c>
      <c r="K84" s="79"/>
      <c r="L84" s="80"/>
      <c r="M84" s="81"/>
      <c r="N84" s="82"/>
      <c r="O84" s="83"/>
      <c r="P84" s="159"/>
      <c r="Q84" s="84"/>
      <c r="R84" s="33"/>
      <c r="S84" s="33"/>
      <c r="T84" s="86">
        <f t="shared" si="1"/>
        <v>38</v>
      </c>
    </row>
    <row r="85" spans="2:20" s="35" customFormat="1" ht="27" customHeight="1" x14ac:dyDescent="0.15">
      <c r="B85" s="163"/>
      <c r="C85" s="65"/>
      <c r="D85" s="164"/>
      <c r="E85" s="69"/>
      <c r="F85" s="100"/>
      <c r="G85" s="72"/>
      <c r="H85" s="61"/>
      <c r="I85" s="89"/>
      <c r="J85" s="90"/>
      <c r="K85" s="91"/>
      <c r="L85" s="92"/>
      <c r="M85" s="93"/>
      <c r="N85" s="94"/>
      <c r="O85" s="95"/>
      <c r="P85" s="160"/>
      <c r="Q85" s="96"/>
      <c r="R85" s="33"/>
      <c r="S85" s="33"/>
      <c r="T85" s="73"/>
    </row>
    <row r="86" spans="2:20" s="35" customFormat="1" ht="27" customHeight="1" x14ac:dyDescent="0.15">
      <c r="B86" s="161"/>
      <c r="C86" s="28"/>
      <c r="D86" s="162"/>
      <c r="E86" s="98"/>
      <c r="F86" s="99"/>
      <c r="G86" s="70"/>
      <c r="H86" s="74" t="str">
        <f>IF(I87="","","(")</f>
        <v/>
      </c>
      <c r="I86" s="77"/>
      <c r="J86" s="78" t="str">
        <f>IF(I87="","",")")</f>
        <v/>
      </c>
      <c r="K86" s="79"/>
      <c r="L86" s="80"/>
      <c r="M86" s="81"/>
      <c r="N86" s="82"/>
      <c r="O86" s="83"/>
      <c r="P86" s="159"/>
      <c r="Q86" s="84"/>
      <c r="R86" s="33"/>
      <c r="S86" s="33"/>
      <c r="T86" s="86">
        <f t="shared" si="1"/>
        <v>39</v>
      </c>
    </row>
    <row r="87" spans="2:20" s="35" customFormat="1" ht="27" customHeight="1" x14ac:dyDescent="0.15">
      <c r="B87" s="163"/>
      <c r="C87" s="65"/>
      <c r="D87" s="164"/>
      <c r="E87" s="69"/>
      <c r="F87" s="100"/>
      <c r="G87" s="72"/>
      <c r="H87" s="61"/>
      <c r="I87" s="89"/>
      <c r="J87" s="90"/>
      <c r="K87" s="91"/>
      <c r="L87" s="92"/>
      <c r="M87" s="93"/>
      <c r="N87" s="94"/>
      <c r="O87" s="95"/>
      <c r="P87" s="160"/>
      <c r="Q87" s="96"/>
      <c r="R87" s="33"/>
      <c r="S87" s="33"/>
      <c r="T87" s="73"/>
    </row>
    <row r="88" spans="2:20" s="35" customFormat="1" ht="27" customHeight="1" x14ac:dyDescent="0.15">
      <c r="B88" s="161"/>
      <c r="C88" s="28"/>
      <c r="D88" s="162"/>
      <c r="E88" s="98"/>
      <c r="F88" s="99"/>
      <c r="G88" s="70"/>
      <c r="H88" s="74" t="str">
        <f>IF(I89="","","(")</f>
        <v/>
      </c>
      <c r="I88" s="77"/>
      <c r="J88" s="78" t="str">
        <f>IF(I89="","",")")</f>
        <v/>
      </c>
      <c r="K88" s="79"/>
      <c r="L88" s="80"/>
      <c r="M88" s="81"/>
      <c r="N88" s="82"/>
      <c r="O88" s="83"/>
      <c r="P88" s="159"/>
      <c r="Q88" s="84"/>
      <c r="R88" s="33"/>
      <c r="S88" s="33"/>
      <c r="T88" s="86">
        <f t="shared" si="1"/>
        <v>40</v>
      </c>
    </row>
    <row r="89" spans="2:20" s="35" customFormat="1" ht="27" customHeight="1" x14ac:dyDescent="0.15">
      <c r="B89" s="163"/>
      <c r="C89" s="65"/>
      <c r="D89" s="164"/>
      <c r="E89" s="69"/>
      <c r="F89" s="100"/>
      <c r="G89" s="72"/>
      <c r="H89" s="61"/>
      <c r="I89" s="89"/>
      <c r="J89" s="90"/>
      <c r="K89" s="91"/>
      <c r="L89" s="92"/>
      <c r="M89" s="93"/>
      <c r="N89" s="94"/>
      <c r="O89" s="95"/>
      <c r="P89" s="160"/>
      <c r="Q89" s="96"/>
      <c r="R89" s="33"/>
      <c r="S89" s="33"/>
      <c r="T89" s="73"/>
    </row>
    <row r="90" spans="2:20" s="35" customFormat="1" ht="27" customHeight="1" x14ac:dyDescent="0.15">
      <c r="B90" s="161"/>
      <c r="C90" s="28"/>
      <c r="D90" s="162"/>
      <c r="E90" s="98"/>
      <c r="F90" s="99"/>
      <c r="G90" s="70"/>
      <c r="H90" s="74" t="str">
        <f>IF(I91="","","(")</f>
        <v/>
      </c>
      <c r="I90" s="77"/>
      <c r="J90" s="78" t="str">
        <f>IF(I91="","",")")</f>
        <v/>
      </c>
      <c r="K90" s="79"/>
      <c r="L90" s="80"/>
      <c r="M90" s="81"/>
      <c r="N90" s="82"/>
      <c r="O90" s="83"/>
      <c r="P90" s="159"/>
      <c r="Q90" s="84"/>
      <c r="R90" s="33"/>
      <c r="S90" s="33"/>
      <c r="T90" s="86">
        <f t="shared" si="1"/>
        <v>41</v>
      </c>
    </row>
    <row r="91" spans="2:20" s="35" customFormat="1" ht="27" customHeight="1" x14ac:dyDescent="0.15">
      <c r="B91" s="163"/>
      <c r="C91" s="65"/>
      <c r="D91" s="164"/>
      <c r="E91" s="69"/>
      <c r="F91" s="100"/>
      <c r="G91" s="72"/>
      <c r="H91" s="61"/>
      <c r="I91" s="89"/>
      <c r="J91" s="90"/>
      <c r="K91" s="91"/>
      <c r="L91" s="92"/>
      <c r="M91" s="93"/>
      <c r="N91" s="94"/>
      <c r="O91" s="95"/>
      <c r="P91" s="160"/>
      <c r="Q91" s="96"/>
      <c r="R91" s="33"/>
      <c r="S91" s="33"/>
      <c r="T91" s="73"/>
    </row>
    <row r="92" spans="2:20" s="35" customFormat="1" ht="27" customHeight="1" x14ac:dyDescent="0.15">
      <c r="B92" s="161"/>
      <c r="C92" s="28"/>
      <c r="D92" s="162"/>
      <c r="E92" s="98"/>
      <c r="F92" s="99"/>
      <c r="G92" s="70"/>
      <c r="H92" s="74" t="str">
        <f>IF(I93="","","(")</f>
        <v/>
      </c>
      <c r="I92" s="77"/>
      <c r="J92" s="78" t="str">
        <f>IF(I93="","",")")</f>
        <v/>
      </c>
      <c r="K92" s="79"/>
      <c r="L92" s="80"/>
      <c r="M92" s="81"/>
      <c r="N92" s="82"/>
      <c r="O92" s="83"/>
      <c r="P92" s="159"/>
      <c r="Q92" s="84"/>
      <c r="R92" s="33"/>
      <c r="S92" s="33"/>
      <c r="T92" s="86">
        <f t="shared" si="1"/>
        <v>42</v>
      </c>
    </row>
    <row r="93" spans="2:20" s="35" customFormat="1" ht="27" customHeight="1" x14ac:dyDescent="0.15">
      <c r="B93" s="163"/>
      <c r="C93" s="65"/>
      <c r="D93" s="164"/>
      <c r="E93" s="69"/>
      <c r="F93" s="100"/>
      <c r="G93" s="72"/>
      <c r="H93" s="61"/>
      <c r="I93" s="89"/>
      <c r="J93" s="90"/>
      <c r="K93" s="91"/>
      <c r="L93" s="92"/>
      <c r="M93" s="93"/>
      <c r="N93" s="94"/>
      <c r="O93" s="95"/>
      <c r="P93" s="160"/>
      <c r="Q93" s="96"/>
      <c r="R93" s="33"/>
      <c r="S93" s="33"/>
      <c r="T93" s="73"/>
    </row>
    <row r="94" spans="2:20" s="35" customFormat="1" ht="27" customHeight="1" x14ac:dyDescent="0.15">
      <c r="B94" s="161"/>
      <c r="C94" s="28"/>
      <c r="D94" s="162"/>
      <c r="E94" s="45"/>
      <c r="F94" s="75"/>
      <c r="G94" s="76"/>
      <c r="H94" s="74" t="str">
        <f>IF(I95="","","(")</f>
        <v/>
      </c>
      <c r="I94" s="77"/>
      <c r="J94" s="78" t="str">
        <f>IF(I95="","",")")</f>
        <v/>
      </c>
      <c r="K94" s="79"/>
      <c r="L94" s="80"/>
      <c r="M94" s="81"/>
      <c r="N94" s="82"/>
      <c r="O94" s="83"/>
      <c r="P94" s="159"/>
      <c r="Q94" s="84"/>
      <c r="R94" s="85"/>
      <c r="S94" s="85"/>
      <c r="T94" s="86">
        <f t="shared" ref="T94" si="2">T92+1</f>
        <v>43</v>
      </c>
    </row>
    <row r="95" spans="2:20" s="35" customFormat="1" ht="27" customHeight="1" thickBot="1" x14ac:dyDescent="0.2">
      <c r="B95" s="163"/>
      <c r="C95" s="65"/>
      <c r="D95" s="164"/>
      <c r="E95" s="62"/>
      <c r="F95" s="87"/>
      <c r="G95" s="88"/>
      <c r="H95" s="61"/>
      <c r="I95" s="89"/>
      <c r="J95" s="90"/>
      <c r="K95" s="91"/>
      <c r="L95" s="92"/>
      <c r="M95" s="93"/>
      <c r="N95" s="94"/>
      <c r="O95" s="95"/>
      <c r="P95" s="160"/>
      <c r="Q95" s="96"/>
      <c r="R95" s="85"/>
      <c r="S95" s="85"/>
      <c r="T95" s="102"/>
    </row>
  </sheetData>
  <sheetProtection formatCells="0" formatColumns="0" formatRows="0" insertColumns="0" insertRows="0" insertHyperlinks="0" deleteColumns="0" deleteRows="0" sort="0" autoFilter="0" pivotTables="0"/>
  <mergeCells count="7">
    <mergeCell ref="H11:J11"/>
    <mergeCell ref="L11:N11"/>
    <mergeCell ref="I4:K4"/>
    <mergeCell ref="I6:K6"/>
    <mergeCell ref="B10:E10"/>
    <mergeCell ref="H10:J10"/>
    <mergeCell ref="L10:N10"/>
  </mergeCells>
  <phoneticPr fontId="4"/>
  <conditionalFormatting sqref="F4 H4:M4 F6 I6:K6 M6 K12:P95">
    <cfRule type="expression" dxfId="40" priority="27">
      <formula>#REF!=0</formula>
    </cfRule>
  </conditionalFormatting>
  <conditionalFormatting sqref="I12:I95">
    <cfRule type="expression" dxfId="39" priority="1">
      <formula>IF(RIGHT(TEXT(I12,"0.#"),1)=".",FALSE,TRUE)</formula>
    </cfRule>
    <cfRule type="expression" dxfId="38" priority="2">
      <formula>IF(RIGHT(TEXT(I12,"0.#"),1)=".",TRUE,FALSE)</formula>
    </cfRule>
  </conditionalFormatting>
  <conditionalFormatting sqref="O4:Q4">
    <cfRule type="cellIs" dxfId="37" priority="8" operator="equal">
      <formula>$I$4</formula>
    </cfRule>
  </conditionalFormatting>
  <printOptions horizontalCentered="1"/>
  <pageMargins left="0.39370078740157483" right="0" top="0.59055118110236227" bottom="0.39370078740157483" header="0.39370078740157483" footer="0.31496062992125984"/>
  <pageSetup paperSize="9" scale="60" orientation="portrait" r:id="rId1"/>
  <headerFooter scaleWithDoc="0">
    <oddHeader>&amp;L&amp;"ＭＳ 明朝,標準"&amp;10　&amp;R&amp;"ＭＳ 明朝,標準"No．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33AA8-1B87-41FE-933B-753E71F54FCF}">
  <sheetPr>
    <tabColor theme="8" tint="0.79998168889431442"/>
  </sheetPr>
  <dimension ref="B1:T85"/>
  <sheetViews>
    <sheetView view="pageBreakPreview" zoomScale="70" zoomScaleNormal="100" zoomScaleSheetLayoutView="70" workbookViewId="0">
      <selection activeCell="G7" sqref="G7"/>
    </sheetView>
  </sheetViews>
  <sheetFormatPr defaultColWidth="9" defaultRowHeight="24" customHeight="1" x14ac:dyDescent="0.15"/>
  <cols>
    <col min="1" max="1" width="1.625" style="33" customWidth="1"/>
    <col min="2" max="2" width="3.125" style="46" customWidth="1"/>
    <col min="3" max="3" width="3.625" style="37" customWidth="1"/>
    <col min="4" max="4" width="3.125" style="33" customWidth="1"/>
    <col min="5" max="5" width="28.625" style="33" customWidth="1"/>
    <col min="6" max="6" width="25.625" style="33" customWidth="1"/>
    <col min="7" max="7" width="8.625" style="37" customWidth="1"/>
    <col min="8" max="8" width="2.125" style="46" customWidth="1"/>
    <col min="9" max="9" width="10.625" style="47" customWidth="1"/>
    <col min="10" max="10" width="2.125" style="40" customWidth="1"/>
    <col min="11" max="11" width="15.625" style="47" customWidth="1"/>
    <col min="12" max="12" width="2.125" style="46" customWidth="1"/>
    <col min="13" max="13" width="16.625" style="47" customWidth="1"/>
    <col min="14" max="14" width="2.125" style="40" customWidth="1"/>
    <col min="15" max="15" width="9.125" style="37" customWidth="1"/>
    <col min="16" max="16" width="9.125" style="156" hidden="1" customWidth="1"/>
    <col min="17" max="17" width="22.625" style="33" customWidth="1"/>
    <col min="18" max="19" width="1.625" style="33" customWidth="1"/>
    <col min="20" max="20" width="5.625" style="34" customWidth="1"/>
    <col min="21" max="16384" width="9" style="33"/>
  </cols>
  <sheetData>
    <row r="1" spans="2:20" ht="27" customHeight="1" x14ac:dyDescent="0.15">
      <c r="B1" s="27"/>
      <c r="C1" s="28"/>
      <c r="D1" s="29"/>
      <c r="E1" s="29"/>
      <c r="F1" s="29"/>
      <c r="G1" s="28"/>
      <c r="H1" s="30"/>
      <c r="I1" s="31"/>
      <c r="J1" s="32"/>
      <c r="K1" s="31"/>
      <c r="L1" s="30"/>
      <c r="M1" s="31"/>
      <c r="N1" s="32"/>
      <c r="O1" s="28"/>
      <c r="P1" s="155"/>
      <c r="Q1" s="187"/>
    </row>
    <row r="2" spans="2:20" ht="27" customHeight="1" x14ac:dyDescent="0.15">
      <c r="B2" s="166" t="s">
        <v>43</v>
      </c>
      <c r="C2" s="165"/>
      <c r="D2" s="165"/>
      <c r="E2" s="165"/>
      <c r="F2" s="165"/>
      <c r="G2" s="165"/>
      <c r="H2" s="165"/>
      <c r="I2" s="165"/>
      <c r="J2" s="165"/>
      <c r="K2" s="165"/>
      <c r="L2" s="165"/>
      <c r="M2" s="167"/>
      <c r="N2" s="165"/>
      <c r="O2" s="165"/>
      <c r="P2" s="168"/>
      <c r="Q2" s="169"/>
      <c r="T2" s="42"/>
    </row>
    <row r="3" spans="2:20" ht="27" customHeight="1" x14ac:dyDescent="0.15">
      <c r="B3" s="36"/>
      <c r="C3" s="43"/>
      <c r="D3" s="44"/>
      <c r="E3" s="45"/>
      <c r="Q3" s="41"/>
    </row>
    <row r="4" spans="2:20" ht="27" customHeight="1" x14ac:dyDescent="0.15">
      <c r="B4" s="36"/>
      <c r="F4" s="109"/>
      <c r="G4" s="48"/>
      <c r="H4" s="48"/>
      <c r="I4" s="407"/>
      <c r="J4" s="407"/>
      <c r="K4" s="407"/>
      <c r="L4" s="49"/>
      <c r="M4" s="50"/>
      <c r="O4" s="51"/>
      <c r="P4" s="157"/>
      <c r="Q4" s="188"/>
    </row>
    <row r="5" spans="2:20" ht="27" customHeight="1" x14ac:dyDescent="0.6">
      <c r="B5" s="36"/>
      <c r="G5" s="38"/>
      <c r="H5" s="48"/>
      <c r="I5" s="52"/>
      <c r="J5" s="52"/>
      <c r="K5" s="52"/>
      <c r="L5" s="48"/>
      <c r="Q5" s="41"/>
      <c r="T5" s="53"/>
    </row>
    <row r="6" spans="2:20" ht="27" customHeight="1" x14ac:dyDescent="0.6">
      <c r="B6" s="36"/>
      <c r="F6" s="109"/>
      <c r="I6" s="414"/>
      <c r="J6" s="414"/>
      <c r="K6" s="414"/>
      <c r="M6" s="54"/>
      <c r="Q6" s="41"/>
      <c r="T6" s="53"/>
    </row>
    <row r="7" spans="2:20" ht="27" customHeight="1" x14ac:dyDescent="0.15">
      <c r="B7" s="56">
        <v>2</v>
      </c>
      <c r="C7" s="44" t="s">
        <v>12</v>
      </c>
      <c r="D7" s="57" t="str">
        <f>一覧表!E16</f>
        <v>工　事　費</v>
      </c>
      <c r="E7" s="57"/>
      <c r="F7" s="48"/>
      <c r="I7" s="39"/>
      <c r="J7" s="39"/>
      <c r="K7" s="39"/>
      <c r="M7" s="39"/>
      <c r="Q7" s="41"/>
      <c r="T7" s="55"/>
    </row>
    <row r="8" spans="2:20" ht="27" customHeight="1" x14ac:dyDescent="0.4">
      <c r="B8" s="103" t="s">
        <v>26</v>
      </c>
      <c r="C8" s="44"/>
      <c r="D8" s="57" t="str">
        <f>一覧表!E23</f>
        <v>施設・設備の設置に係る工事費（労務費）</v>
      </c>
      <c r="E8" s="57"/>
      <c r="K8" s="59"/>
      <c r="Q8" s="41"/>
      <c r="T8" s="60"/>
    </row>
    <row r="9" spans="2:20" ht="27" customHeight="1" thickBot="1" x14ac:dyDescent="0.2">
      <c r="B9" s="61">
        <v>1</v>
      </c>
      <c r="C9" s="62" t="s">
        <v>11</v>
      </c>
      <c r="D9" s="62" t="str">
        <f>一覧表!E24</f>
        <v>光ファイバケーブル</v>
      </c>
      <c r="E9" s="63"/>
      <c r="F9" s="64"/>
      <c r="G9" s="65"/>
      <c r="H9" s="66"/>
      <c r="I9" s="67"/>
      <c r="J9" s="68"/>
      <c r="K9" s="67"/>
      <c r="L9" s="66"/>
      <c r="M9" s="67"/>
      <c r="N9" s="68"/>
      <c r="O9" s="65"/>
      <c r="P9" s="158"/>
      <c r="Q9" s="69"/>
      <c r="T9" s="58"/>
    </row>
    <row r="10" spans="2:20" ht="27" customHeight="1" x14ac:dyDescent="0.15">
      <c r="B10" s="411" t="s">
        <v>6</v>
      </c>
      <c r="C10" s="412"/>
      <c r="D10" s="412"/>
      <c r="E10" s="413"/>
      <c r="F10" s="171" t="s">
        <v>7</v>
      </c>
      <c r="G10" s="171" t="s">
        <v>8</v>
      </c>
      <c r="H10" s="411" t="s">
        <v>9</v>
      </c>
      <c r="I10" s="412"/>
      <c r="J10" s="413"/>
      <c r="K10" s="172" t="s">
        <v>41</v>
      </c>
      <c r="L10" s="411" t="s">
        <v>42</v>
      </c>
      <c r="M10" s="412"/>
      <c r="N10" s="413"/>
      <c r="O10" s="170" t="s">
        <v>37</v>
      </c>
      <c r="P10" s="173" t="s">
        <v>30</v>
      </c>
      <c r="Q10" s="171" t="s">
        <v>10</v>
      </c>
      <c r="R10" s="37"/>
      <c r="S10" s="37"/>
      <c r="T10" s="71">
        <v>1</v>
      </c>
    </row>
    <row r="11" spans="2:20" ht="27" customHeight="1" x14ac:dyDescent="0.15">
      <c r="B11" s="174"/>
      <c r="C11" s="175"/>
      <c r="D11" s="175"/>
      <c r="E11" s="176"/>
      <c r="F11" s="177"/>
      <c r="G11" s="177"/>
      <c r="H11" s="408"/>
      <c r="I11" s="409"/>
      <c r="J11" s="410"/>
      <c r="K11" s="178"/>
      <c r="L11" s="408"/>
      <c r="M11" s="409"/>
      <c r="N11" s="410"/>
      <c r="O11" s="176" t="s">
        <v>0</v>
      </c>
      <c r="P11" s="179" t="s">
        <v>0</v>
      </c>
      <c r="Q11" s="177"/>
      <c r="R11" s="37"/>
      <c r="S11" s="37"/>
      <c r="T11" s="73"/>
    </row>
    <row r="12" spans="2:20" s="35" customFormat="1" ht="27" customHeight="1" x14ac:dyDescent="0.15">
      <c r="B12" s="161" t="s">
        <v>19</v>
      </c>
      <c r="C12" s="28">
        <v>1</v>
      </c>
      <c r="D12" s="162" t="s">
        <v>20</v>
      </c>
      <c r="E12" s="45" t="s">
        <v>332</v>
      </c>
      <c r="F12" s="75"/>
      <c r="G12" s="76"/>
      <c r="H12" s="74" t="str">
        <f>IF(I13="","","(")</f>
        <v/>
      </c>
      <c r="I12" s="77"/>
      <c r="J12" s="78" t="str">
        <f>IF(I13="","",")")</f>
        <v/>
      </c>
      <c r="K12" s="79"/>
      <c r="L12" s="80"/>
      <c r="M12" s="81"/>
      <c r="N12" s="82"/>
      <c r="O12" s="83"/>
      <c r="P12" s="189"/>
      <c r="Q12" s="84"/>
      <c r="R12" s="85"/>
      <c r="S12" s="85"/>
      <c r="T12" s="86">
        <f>T10+1</f>
        <v>2</v>
      </c>
    </row>
    <row r="13" spans="2:20" s="35" customFormat="1" ht="27" customHeight="1" x14ac:dyDescent="0.15">
      <c r="B13" s="163"/>
      <c r="C13" s="65"/>
      <c r="D13" s="164"/>
      <c r="E13" s="62"/>
      <c r="F13" s="87"/>
      <c r="G13" s="88"/>
      <c r="H13" s="61"/>
      <c r="I13" s="89"/>
      <c r="J13" s="90"/>
      <c r="K13" s="91"/>
      <c r="L13" s="92"/>
      <c r="M13" s="93"/>
      <c r="N13" s="94"/>
      <c r="O13" s="95"/>
      <c r="P13" s="190"/>
      <c r="Q13" s="96"/>
      <c r="R13" s="85"/>
      <c r="S13" s="85"/>
      <c r="T13" s="73"/>
    </row>
    <row r="14" spans="2:20" s="35" customFormat="1" ht="27" customHeight="1" x14ac:dyDescent="0.15">
      <c r="B14" s="161"/>
      <c r="C14" s="28">
        <v>1</v>
      </c>
      <c r="D14" s="162" t="s">
        <v>2</v>
      </c>
      <c r="E14" s="45" t="s">
        <v>177</v>
      </c>
      <c r="F14" s="75" t="s">
        <v>323</v>
      </c>
      <c r="G14" s="76" t="s">
        <v>46</v>
      </c>
      <c r="H14" s="74" t="str">
        <f>IF(I15="","","(")</f>
        <v/>
      </c>
      <c r="I14" s="77">
        <v>194066</v>
      </c>
      <c r="J14" s="78" t="str">
        <f>IF(I15="","",")")</f>
        <v/>
      </c>
      <c r="K14" s="79"/>
      <c r="L14" s="80"/>
      <c r="M14" s="81"/>
      <c r="N14" s="82"/>
      <c r="O14" s="83"/>
      <c r="P14" s="189"/>
      <c r="Q14" s="104"/>
      <c r="R14" s="33"/>
      <c r="S14" s="33"/>
      <c r="T14" s="86">
        <f t="shared" ref="T14" si="0">T12+1</f>
        <v>3</v>
      </c>
    </row>
    <row r="15" spans="2:20" s="35" customFormat="1" ht="27" customHeight="1" x14ac:dyDescent="0.15">
      <c r="B15" s="163"/>
      <c r="C15" s="65"/>
      <c r="D15" s="164"/>
      <c r="E15" s="62"/>
      <c r="F15" s="97"/>
      <c r="G15" s="88"/>
      <c r="H15" s="61"/>
      <c r="I15" s="89"/>
      <c r="J15" s="90"/>
      <c r="K15" s="91"/>
      <c r="L15" s="92"/>
      <c r="M15" s="93"/>
      <c r="N15" s="94"/>
      <c r="O15" s="95"/>
      <c r="P15" s="190"/>
      <c r="Q15" s="96"/>
      <c r="R15" s="33"/>
      <c r="S15" s="33"/>
      <c r="T15" s="73"/>
    </row>
    <row r="16" spans="2:20" s="35" customFormat="1" ht="27" customHeight="1" x14ac:dyDescent="0.15">
      <c r="B16" s="161"/>
      <c r="C16" s="28">
        <v>2</v>
      </c>
      <c r="D16" s="162" t="s">
        <v>2</v>
      </c>
      <c r="E16" s="45" t="s">
        <v>177</v>
      </c>
      <c r="F16" s="75" t="s">
        <v>324</v>
      </c>
      <c r="G16" s="76" t="s">
        <v>46</v>
      </c>
      <c r="H16" s="74" t="str">
        <f>IF(I17="","","(")</f>
        <v/>
      </c>
      <c r="I16" s="77">
        <v>8212</v>
      </c>
      <c r="J16" s="78" t="str">
        <f>IF(I17="","",")")</f>
        <v/>
      </c>
      <c r="K16" s="79"/>
      <c r="L16" s="80"/>
      <c r="M16" s="81"/>
      <c r="N16" s="82"/>
      <c r="O16" s="83"/>
      <c r="P16" s="189"/>
      <c r="Q16" s="104"/>
      <c r="R16" s="33"/>
      <c r="S16" s="33"/>
      <c r="T16" s="86">
        <f t="shared" ref="T16" si="1">T14+1</f>
        <v>4</v>
      </c>
    </row>
    <row r="17" spans="2:20" s="35" customFormat="1" ht="27" customHeight="1" x14ac:dyDescent="0.15">
      <c r="B17" s="163"/>
      <c r="C17" s="65"/>
      <c r="D17" s="164"/>
      <c r="E17" s="62"/>
      <c r="F17" s="97"/>
      <c r="G17" s="88"/>
      <c r="H17" s="61"/>
      <c r="I17" s="89"/>
      <c r="J17" s="90"/>
      <c r="K17" s="91"/>
      <c r="L17" s="92"/>
      <c r="M17" s="93"/>
      <c r="N17" s="94"/>
      <c r="O17" s="95"/>
      <c r="P17" s="190"/>
      <c r="Q17" s="96"/>
      <c r="R17" s="33"/>
      <c r="S17" s="33"/>
      <c r="T17" s="73"/>
    </row>
    <row r="18" spans="2:20" s="35" customFormat="1" ht="27" customHeight="1" x14ac:dyDescent="0.15">
      <c r="B18" s="161"/>
      <c r="C18" s="28">
        <v>3</v>
      </c>
      <c r="D18" s="162" t="s">
        <v>2</v>
      </c>
      <c r="E18" s="45" t="s">
        <v>177</v>
      </c>
      <c r="F18" s="75" t="s">
        <v>325</v>
      </c>
      <c r="G18" s="76" t="s">
        <v>46</v>
      </c>
      <c r="H18" s="74" t="str">
        <f>IF(I19="","","(")</f>
        <v/>
      </c>
      <c r="I18" s="77">
        <v>10822</v>
      </c>
      <c r="J18" s="78" t="str">
        <f>IF(I19="","",")")</f>
        <v/>
      </c>
      <c r="K18" s="79"/>
      <c r="L18" s="80"/>
      <c r="M18" s="81"/>
      <c r="N18" s="82"/>
      <c r="O18" s="83"/>
      <c r="P18" s="189"/>
      <c r="Q18" s="104"/>
      <c r="R18" s="33"/>
      <c r="S18" s="33"/>
      <c r="T18" s="86">
        <f t="shared" ref="T18" si="2">T16+1</f>
        <v>5</v>
      </c>
    </row>
    <row r="19" spans="2:20" s="35" customFormat="1" ht="27" customHeight="1" x14ac:dyDescent="0.15">
      <c r="B19" s="163"/>
      <c r="C19" s="65"/>
      <c r="D19" s="164"/>
      <c r="E19" s="62"/>
      <c r="F19" s="97"/>
      <c r="G19" s="88"/>
      <c r="H19" s="61"/>
      <c r="I19" s="89"/>
      <c r="J19" s="90"/>
      <c r="K19" s="91"/>
      <c r="L19" s="92"/>
      <c r="M19" s="93"/>
      <c r="N19" s="94"/>
      <c r="O19" s="95"/>
      <c r="P19" s="190"/>
      <c r="Q19" s="96"/>
      <c r="R19" s="33"/>
      <c r="S19" s="33"/>
      <c r="T19" s="73"/>
    </row>
    <row r="20" spans="2:20" s="35" customFormat="1" ht="27" customHeight="1" x14ac:dyDescent="0.15">
      <c r="B20" s="161"/>
      <c r="C20" s="28">
        <v>4</v>
      </c>
      <c r="D20" s="162" t="s">
        <v>2</v>
      </c>
      <c r="E20" s="45" t="s">
        <v>177</v>
      </c>
      <c r="F20" s="75" t="s">
        <v>326</v>
      </c>
      <c r="G20" s="76" t="s">
        <v>46</v>
      </c>
      <c r="H20" s="74" t="str">
        <f>IF(I21="","","(")</f>
        <v/>
      </c>
      <c r="I20" s="77">
        <v>2813</v>
      </c>
      <c r="J20" s="78" t="str">
        <f>IF(I21="","",")")</f>
        <v/>
      </c>
      <c r="K20" s="79"/>
      <c r="L20" s="80"/>
      <c r="M20" s="81"/>
      <c r="N20" s="82"/>
      <c r="O20" s="83"/>
      <c r="P20" s="189"/>
      <c r="Q20" s="104"/>
      <c r="R20" s="33"/>
      <c r="S20" s="33"/>
      <c r="T20" s="86">
        <f t="shared" ref="T20" si="3">T18+1</f>
        <v>6</v>
      </c>
    </row>
    <row r="21" spans="2:20" s="35" customFormat="1" ht="27" customHeight="1" x14ac:dyDescent="0.15">
      <c r="B21" s="163"/>
      <c r="C21" s="65"/>
      <c r="D21" s="164"/>
      <c r="E21" s="62"/>
      <c r="F21" s="97"/>
      <c r="G21" s="88"/>
      <c r="H21" s="61"/>
      <c r="I21" s="89"/>
      <c r="J21" s="90"/>
      <c r="K21" s="91"/>
      <c r="L21" s="92"/>
      <c r="M21" s="93"/>
      <c r="N21" s="94"/>
      <c r="O21" s="95"/>
      <c r="P21" s="190"/>
      <c r="Q21" s="96"/>
      <c r="R21" s="33"/>
      <c r="S21" s="33"/>
      <c r="T21" s="73"/>
    </row>
    <row r="22" spans="2:20" s="35" customFormat="1" ht="27" customHeight="1" x14ac:dyDescent="0.15">
      <c r="B22" s="161"/>
      <c r="C22" s="28"/>
      <c r="D22" s="162"/>
      <c r="E22" s="45"/>
      <c r="F22" s="75"/>
      <c r="G22" s="76"/>
      <c r="H22" s="74" t="str">
        <f>IF(I23="","","(")</f>
        <v/>
      </c>
      <c r="I22" s="77"/>
      <c r="J22" s="78" t="str">
        <f>IF(I23="","",")")</f>
        <v/>
      </c>
      <c r="K22" s="79"/>
      <c r="L22" s="80"/>
      <c r="M22" s="81"/>
      <c r="N22" s="82"/>
      <c r="O22" s="83"/>
      <c r="P22" s="189"/>
      <c r="Q22" s="84"/>
      <c r="R22" s="85"/>
      <c r="S22" s="85"/>
      <c r="T22" s="86">
        <f t="shared" ref="T22" si="4">T20+1</f>
        <v>7</v>
      </c>
    </row>
    <row r="23" spans="2:20" s="35" customFormat="1" ht="27" customHeight="1" x14ac:dyDescent="0.15">
      <c r="B23" s="163"/>
      <c r="C23" s="65"/>
      <c r="D23" s="164"/>
      <c r="E23" s="62"/>
      <c r="F23" s="87"/>
      <c r="G23" s="88"/>
      <c r="H23" s="61"/>
      <c r="I23" s="89"/>
      <c r="J23" s="90"/>
      <c r="K23" s="91"/>
      <c r="L23" s="92"/>
      <c r="M23" s="93"/>
      <c r="N23" s="94"/>
      <c r="O23" s="95"/>
      <c r="P23" s="190"/>
      <c r="Q23" s="96"/>
      <c r="R23" s="85"/>
      <c r="S23" s="85"/>
      <c r="T23" s="73"/>
    </row>
    <row r="24" spans="2:20" s="35" customFormat="1" ht="27" customHeight="1" x14ac:dyDescent="0.15">
      <c r="B24" s="161"/>
      <c r="C24" s="28"/>
      <c r="D24" s="162"/>
      <c r="E24" s="45" t="s">
        <v>3</v>
      </c>
      <c r="F24" s="75"/>
      <c r="G24" s="76"/>
      <c r="H24" s="74" t="str">
        <f>IF(I25="","","(")</f>
        <v/>
      </c>
      <c r="I24" s="77"/>
      <c r="J24" s="78" t="str">
        <f>IF(I25="","",")")</f>
        <v/>
      </c>
      <c r="K24" s="79"/>
      <c r="L24" s="80"/>
      <c r="M24" s="81"/>
      <c r="N24" s="82"/>
      <c r="O24" s="83"/>
      <c r="P24" s="189"/>
      <c r="Q24" s="104"/>
      <c r="R24" s="33"/>
      <c r="S24" s="33"/>
      <c r="T24" s="86">
        <f t="shared" ref="T24" si="5">T22+1</f>
        <v>8</v>
      </c>
    </row>
    <row r="25" spans="2:20" s="35" customFormat="1" ht="27" customHeight="1" x14ac:dyDescent="0.15">
      <c r="B25" s="163"/>
      <c r="C25" s="65"/>
      <c r="D25" s="164"/>
      <c r="E25" s="63"/>
      <c r="F25" s="87"/>
      <c r="G25" s="88"/>
      <c r="H25" s="61"/>
      <c r="I25" s="89"/>
      <c r="J25" s="90"/>
      <c r="K25" s="91"/>
      <c r="L25" s="92"/>
      <c r="M25" s="93"/>
      <c r="N25" s="94"/>
      <c r="O25" s="95"/>
      <c r="P25" s="190"/>
      <c r="Q25" s="96"/>
      <c r="R25" s="33"/>
      <c r="S25" s="33"/>
      <c r="T25" s="73"/>
    </row>
    <row r="26" spans="2:20" s="35" customFormat="1" ht="27" customHeight="1" x14ac:dyDescent="0.15">
      <c r="B26" s="161"/>
      <c r="C26" s="28"/>
      <c r="D26" s="162"/>
      <c r="E26" s="45"/>
      <c r="F26" s="75"/>
      <c r="G26" s="76"/>
      <c r="H26" s="74" t="str">
        <f>IF(I27="","","(")</f>
        <v/>
      </c>
      <c r="I26" s="77"/>
      <c r="J26" s="78" t="str">
        <f>IF(I27="","",")")</f>
        <v/>
      </c>
      <c r="K26" s="79"/>
      <c r="L26" s="80"/>
      <c r="M26" s="81"/>
      <c r="N26" s="82"/>
      <c r="O26" s="83"/>
      <c r="P26" s="189"/>
      <c r="Q26" s="84"/>
      <c r="R26" s="85"/>
      <c r="S26" s="85"/>
      <c r="T26" s="86">
        <f t="shared" ref="T26" si="6">T24+1</f>
        <v>9</v>
      </c>
    </row>
    <row r="27" spans="2:20" s="35" customFormat="1" ht="27" customHeight="1" x14ac:dyDescent="0.15">
      <c r="B27" s="163"/>
      <c r="C27" s="65"/>
      <c r="D27" s="164"/>
      <c r="E27" s="62"/>
      <c r="F27" s="87"/>
      <c r="G27" s="88"/>
      <c r="H27" s="61"/>
      <c r="I27" s="89"/>
      <c r="J27" s="90"/>
      <c r="K27" s="91"/>
      <c r="L27" s="92"/>
      <c r="M27" s="93"/>
      <c r="N27" s="94"/>
      <c r="O27" s="95"/>
      <c r="P27" s="190"/>
      <c r="Q27" s="96"/>
      <c r="R27" s="85"/>
      <c r="S27" s="85"/>
      <c r="T27" s="73"/>
    </row>
    <row r="28" spans="2:20" s="35" customFormat="1" ht="27" customHeight="1" x14ac:dyDescent="0.15">
      <c r="B28" s="161" t="s">
        <v>19</v>
      </c>
      <c r="C28" s="28">
        <f>C12+1</f>
        <v>2</v>
      </c>
      <c r="D28" s="162" t="s">
        <v>20</v>
      </c>
      <c r="E28" s="45" t="s">
        <v>277</v>
      </c>
      <c r="F28" s="75"/>
      <c r="G28" s="76"/>
      <c r="H28" s="74" t="str">
        <f>IF(I29="","","(")</f>
        <v/>
      </c>
      <c r="I28" s="77"/>
      <c r="J28" s="78" t="str">
        <f>IF(I29="","",")")</f>
        <v/>
      </c>
      <c r="K28" s="79"/>
      <c r="L28" s="80"/>
      <c r="M28" s="81"/>
      <c r="N28" s="82"/>
      <c r="O28" s="83"/>
      <c r="P28" s="189"/>
      <c r="Q28" s="84"/>
      <c r="R28" s="85"/>
      <c r="S28" s="85"/>
      <c r="T28" s="86">
        <f t="shared" ref="T28" si="7">T26+1</f>
        <v>10</v>
      </c>
    </row>
    <row r="29" spans="2:20" s="35" customFormat="1" ht="27" customHeight="1" x14ac:dyDescent="0.15">
      <c r="B29" s="163"/>
      <c r="C29" s="65"/>
      <c r="D29" s="164"/>
      <c r="E29" s="62"/>
      <c r="F29" s="87"/>
      <c r="G29" s="88"/>
      <c r="H29" s="61"/>
      <c r="I29" s="89"/>
      <c r="J29" s="90"/>
      <c r="K29" s="91"/>
      <c r="L29" s="92"/>
      <c r="M29" s="93"/>
      <c r="N29" s="94"/>
      <c r="O29" s="95"/>
      <c r="P29" s="190"/>
      <c r="Q29" s="96"/>
      <c r="R29" s="85"/>
      <c r="S29" s="85"/>
      <c r="T29" s="73"/>
    </row>
    <row r="30" spans="2:20" s="35" customFormat="1" ht="27" customHeight="1" x14ac:dyDescent="0.15">
      <c r="B30" s="161"/>
      <c r="C30" s="28">
        <v>1</v>
      </c>
      <c r="D30" s="162" t="s">
        <v>2</v>
      </c>
      <c r="E30" s="45" t="s">
        <v>327</v>
      </c>
      <c r="F30" s="75" t="s">
        <v>328</v>
      </c>
      <c r="G30" s="76" t="s">
        <v>46</v>
      </c>
      <c r="H30" s="74" t="str">
        <f>IF(I31="","","(")</f>
        <v/>
      </c>
      <c r="I30" s="77">
        <v>135745</v>
      </c>
      <c r="J30" s="78" t="str">
        <f>IF(I31="","",")")</f>
        <v/>
      </c>
      <c r="K30" s="79"/>
      <c r="L30" s="80"/>
      <c r="M30" s="81"/>
      <c r="N30" s="82"/>
      <c r="O30" s="83"/>
      <c r="P30" s="189"/>
      <c r="Q30" s="104"/>
      <c r="R30" s="33"/>
      <c r="S30" s="33"/>
      <c r="T30" s="86">
        <f t="shared" ref="T30" si="8">T28+1</f>
        <v>11</v>
      </c>
    </row>
    <row r="31" spans="2:20" s="35" customFormat="1" ht="27" customHeight="1" x14ac:dyDescent="0.15">
      <c r="B31" s="163"/>
      <c r="C31" s="65"/>
      <c r="D31" s="164"/>
      <c r="E31" s="62"/>
      <c r="F31" s="97"/>
      <c r="G31" s="88"/>
      <c r="H31" s="61"/>
      <c r="I31" s="89"/>
      <c r="J31" s="90"/>
      <c r="K31" s="91"/>
      <c r="L31" s="92"/>
      <c r="M31" s="93"/>
      <c r="N31" s="94"/>
      <c r="O31" s="95"/>
      <c r="P31" s="190"/>
      <c r="Q31" s="96"/>
      <c r="R31" s="33"/>
      <c r="S31" s="33"/>
      <c r="T31" s="73"/>
    </row>
    <row r="32" spans="2:20" s="35" customFormat="1" ht="27" customHeight="1" x14ac:dyDescent="0.15">
      <c r="B32" s="161"/>
      <c r="C32" s="28"/>
      <c r="D32" s="162"/>
      <c r="E32" s="45"/>
      <c r="F32" s="75"/>
      <c r="G32" s="76"/>
      <c r="H32" s="74" t="str">
        <f>IF(I33="","","(")</f>
        <v/>
      </c>
      <c r="I32" s="77"/>
      <c r="J32" s="78" t="str">
        <f>IF(I33="","",")")</f>
        <v/>
      </c>
      <c r="K32" s="79"/>
      <c r="L32" s="80"/>
      <c r="M32" s="81"/>
      <c r="N32" s="82"/>
      <c r="O32" s="83"/>
      <c r="P32" s="189"/>
      <c r="Q32" s="84"/>
      <c r="R32" s="85"/>
      <c r="S32" s="85"/>
      <c r="T32" s="86">
        <f t="shared" ref="T32" si="9">T30+1</f>
        <v>12</v>
      </c>
    </row>
    <row r="33" spans="2:20" s="35" customFormat="1" ht="27" customHeight="1" x14ac:dyDescent="0.15">
      <c r="B33" s="163"/>
      <c r="C33" s="65"/>
      <c r="D33" s="164"/>
      <c r="E33" s="62"/>
      <c r="F33" s="87"/>
      <c r="G33" s="88"/>
      <c r="H33" s="61"/>
      <c r="I33" s="89"/>
      <c r="J33" s="90"/>
      <c r="K33" s="91"/>
      <c r="L33" s="92"/>
      <c r="M33" s="93"/>
      <c r="N33" s="94"/>
      <c r="O33" s="95"/>
      <c r="P33" s="190"/>
      <c r="Q33" s="96"/>
      <c r="R33" s="85"/>
      <c r="S33" s="85"/>
      <c r="T33" s="73"/>
    </row>
    <row r="34" spans="2:20" s="35" customFormat="1" ht="27" customHeight="1" x14ac:dyDescent="0.15">
      <c r="B34" s="161"/>
      <c r="C34" s="28"/>
      <c r="D34" s="162"/>
      <c r="E34" s="45" t="s">
        <v>3</v>
      </c>
      <c r="F34" s="75"/>
      <c r="G34" s="76"/>
      <c r="H34" s="74" t="str">
        <f>IF(I35="","","(")</f>
        <v/>
      </c>
      <c r="I34" s="77"/>
      <c r="J34" s="78" t="str">
        <f>IF(I35="","",")")</f>
        <v/>
      </c>
      <c r="K34" s="79"/>
      <c r="L34" s="80"/>
      <c r="M34" s="81"/>
      <c r="N34" s="82"/>
      <c r="O34" s="83"/>
      <c r="P34" s="189"/>
      <c r="Q34" s="104"/>
      <c r="R34" s="33"/>
      <c r="S34" s="33"/>
      <c r="T34" s="86">
        <f t="shared" ref="T34" si="10">T32+1</f>
        <v>13</v>
      </c>
    </row>
    <row r="35" spans="2:20" s="35" customFormat="1" ht="27" customHeight="1" x14ac:dyDescent="0.15">
      <c r="B35" s="163"/>
      <c r="C35" s="65"/>
      <c r="D35" s="164"/>
      <c r="E35" s="63"/>
      <c r="F35" s="87"/>
      <c r="G35" s="88"/>
      <c r="H35" s="61"/>
      <c r="I35" s="89"/>
      <c r="J35" s="90"/>
      <c r="K35" s="91"/>
      <c r="L35" s="92"/>
      <c r="M35" s="93"/>
      <c r="N35" s="94"/>
      <c r="O35" s="95"/>
      <c r="P35" s="190"/>
      <c r="Q35" s="96"/>
      <c r="R35" s="33"/>
      <c r="S35" s="33"/>
      <c r="T35" s="73"/>
    </row>
    <row r="36" spans="2:20" s="35" customFormat="1" ht="27" customHeight="1" x14ac:dyDescent="0.15">
      <c r="B36" s="161"/>
      <c r="C36" s="28"/>
      <c r="D36" s="162"/>
      <c r="E36" s="45"/>
      <c r="F36" s="75"/>
      <c r="G36" s="76"/>
      <c r="H36" s="74" t="str">
        <f>IF(I37="","","(")</f>
        <v/>
      </c>
      <c r="I36" s="77"/>
      <c r="J36" s="78" t="str">
        <f>IF(I37="","",")")</f>
        <v/>
      </c>
      <c r="K36" s="79"/>
      <c r="L36" s="80"/>
      <c r="M36" s="81"/>
      <c r="N36" s="82"/>
      <c r="O36" s="83"/>
      <c r="P36" s="189"/>
      <c r="Q36" s="84"/>
      <c r="R36" s="85"/>
      <c r="S36" s="85"/>
      <c r="T36" s="86">
        <f t="shared" ref="T36" si="11">T34+1</f>
        <v>14</v>
      </c>
    </row>
    <row r="37" spans="2:20" s="35" customFormat="1" ht="27" customHeight="1" x14ac:dyDescent="0.15">
      <c r="B37" s="163"/>
      <c r="C37" s="65"/>
      <c r="D37" s="164"/>
      <c r="E37" s="62"/>
      <c r="F37" s="87"/>
      <c r="G37" s="88"/>
      <c r="H37" s="61"/>
      <c r="I37" s="89"/>
      <c r="J37" s="90"/>
      <c r="K37" s="91"/>
      <c r="L37" s="92"/>
      <c r="M37" s="93"/>
      <c r="N37" s="94"/>
      <c r="O37" s="95"/>
      <c r="P37" s="190"/>
      <c r="Q37" s="96"/>
      <c r="R37" s="85"/>
      <c r="S37" s="85"/>
      <c r="T37" s="73"/>
    </row>
    <row r="38" spans="2:20" s="35" customFormat="1" ht="27" customHeight="1" x14ac:dyDescent="0.15">
      <c r="B38" s="161"/>
      <c r="C38" s="28"/>
      <c r="D38" s="162"/>
      <c r="E38" s="98"/>
      <c r="F38" s="99"/>
      <c r="G38" s="70"/>
      <c r="H38" s="74" t="str">
        <f>IF(I39="","","(")</f>
        <v/>
      </c>
      <c r="I38" s="77"/>
      <c r="J38" s="78" t="str">
        <f>IF(I39="","",")")</f>
        <v/>
      </c>
      <c r="K38" s="79"/>
      <c r="L38" s="80"/>
      <c r="M38" s="81"/>
      <c r="N38" s="82"/>
      <c r="O38" s="83"/>
      <c r="P38" s="189"/>
      <c r="Q38" s="84"/>
      <c r="R38" s="33"/>
      <c r="S38" s="33"/>
      <c r="T38" s="86">
        <f t="shared" ref="T38" si="12">T36+1</f>
        <v>15</v>
      </c>
    </row>
    <row r="39" spans="2:20" s="35" customFormat="1" ht="27" customHeight="1" x14ac:dyDescent="0.15">
      <c r="B39" s="163"/>
      <c r="C39" s="65"/>
      <c r="D39" s="164"/>
      <c r="E39" s="69"/>
      <c r="F39" s="100"/>
      <c r="G39" s="72"/>
      <c r="H39" s="61"/>
      <c r="I39" s="89"/>
      <c r="J39" s="90"/>
      <c r="K39" s="91"/>
      <c r="L39" s="92"/>
      <c r="M39" s="93"/>
      <c r="N39" s="94"/>
      <c r="O39" s="95"/>
      <c r="P39" s="190"/>
      <c r="Q39" s="96"/>
      <c r="R39" s="33"/>
      <c r="S39" s="33"/>
      <c r="T39" s="73"/>
    </row>
    <row r="40" spans="2:20" s="35" customFormat="1" ht="27" customHeight="1" x14ac:dyDescent="0.15">
      <c r="B40" s="161"/>
      <c r="C40" s="28"/>
      <c r="D40" s="162"/>
      <c r="E40" s="45" t="s">
        <v>5</v>
      </c>
      <c r="F40" s="75"/>
      <c r="G40" s="76"/>
      <c r="H40" s="74" t="str">
        <f>IF(I41="","","(")</f>
        <v/>
      </c>
      <c r="I40" s="77"/>
      <c r="J40" s="78" t="str">
        <f>IF(I41="","",")")</f>
        <v/>
      </c>
      <c r="K40" s="79"/>
      <c r="L40" s="80"/>
      <c r="M40" s="81"/>
      <c r="N40" s="82"/>
      <c r="O40" s="83"/>
      <c r="P40" s="189"/>
      <c r="Q40" s="101"/>
      <c r="R40" s="33"/>
      <c r="S40" s="33"/>
      <c r="T40" s="86">
        <f t="shared" ref="T40" si="13">T38+1</f>
        <v>16</v>
      </c>
    </row>
    <row r="41" spans="2:20" s="35" customFormat="1" ht="27" customHeight="1" x14ac:dyDescent="0.15">
      <c r="B41" s="163"/>
      <c r="C41" s="65"/>
      <c r="D41" s="164"/>
      <c r="E41" s="62"/>
      <c r="F41" s="97"/>
      <c r="G41" s="88"/>
      <c r="H41" s="61"/>
      <c r="I41" s="89"/>
      <c r="J41" s="90"/>
      <c r="K41" s="91"/>
      <c r="L41" s="92"/>
      <c r="M41" s="93"/>
      <c r="N41" s="94"/>
      <c r="O41" s="95"/>
      <c r="P41" s="190"/>
      <c r="Q41" s="96"/>
      <c r="R41" s="33"/>
      <c r="S41" s="33"/>
      <c r="T41" s="73"/>
    </row>
    <row r="42" spans="2:20" s="35" customFormat="1" ht="27" customHeight="1" x14ac:dyDescent="0.15">
      <c r="B42" s="161"/>
      <c r="C42" s="28"/>
      <c r="D42" s="162"/>
      <c r="E42" s="45"/>
      <c r="F42" s="75"/>
      <c r="G42" s="76"/>
      <c r="H42" s="74" t="str">
        <f>IF(I43="","","(")</f>
        <v/>
      </c>
      <c r="I42" s="77"/>
      <c r="J42" s="78" t="str">
        <f>IF(I43="","",")")</f>
        <v/>
      </c>
      <c r="K42" s="79"/>
      <c r="L42" s="80"/>
      <c r="M42" s="81"/>
      <c r="N42" s="82"/>
      <c r="O42" s="83"/>
      <c r="P42" s="189"/>
      <c r="Q42" s="84"/>
      <c r="R42" s="85"/>
      <c r="S42" s="85"/>
      <c r="T42" s="86">
        <f t="shared" ref="T42" si="14">T40+1</f>
        <v>17</v>
      </c>
    </row>
    <row r="43" spans="2:20" s="35" customFormat="1" ht="27" customHeight="1" x14ac:dyDescent="0.15">
      <c r="B43" s="163"/>
      <c r="C43" s="65"/>
      <c r="D43" s="164"/>
      <c r="E43" s="62"/>
      <c r="F43" s="87"/>
      <c r="G43" s="88"/>
      <c r="H43" s="61"/>
      <c r="I43" s="89"/>
      <c r="J43" s="90"/>
      <c r="K43" s="91"/>
      <c r="L43" s="92"/>
      <c r="M43" s="93"/>
      <c r="N43" s="94"/>
      <c r="O43" s="95"/>
      <c r="P43" s="190"/>
      <c r="Q43" s="96"/>
      <c r="R43" s="85"/>
      <c r="S43" s="85"/>
      <c r="T43" s="73"/>
    </row>
    <row r="44" spans="2:20" s="35" customFormat="1" ht="27" customHeight="1" x14ac:dyDescent="0.15">
      <c r="B44" s="161"/>
      <c r="C44" s="28"/>
      <c r="D44" s="162"/>
      <c r="E44" s="98"/>
      <c r="F44" s="99"/>
      <c r="G44" s="70"/>
      <c r="H44" s="74" t="str">
        <f>IF(I45="","","(")</f>
        <v/>
      </c>
      <c r="I44" s="77"/>
      <c r="J44" s="78" t="str">
        <f>IF(I45="","",")")</f>
        <v/>
      </c>
      <c r="K44" s="79"/>
      <c r="L44" s="80"/>
      <c r="M44" s="81"/>
      <c r="N44" s="82"/>
      <c r="O44" s="83"/>
      <c r="P44" s="189"/>
      <c r="Q44" s="84"/>
      <c r="R44" s="33"/>
      <c r="S44" s="33"/>
      <c r="T44" s="86">
        <f t="shared" ref="T44" si="15">T42+1</f>
        <v>18</v>
      </c>
    </row>
    <row r="45" spans="2:20" s="35" customFormat="1" ht="27" customHeight="1" x14ac:dyDescent="0.15">
      <c r="B45" s="163"/>
      <c r="C45" s="65"/>
      <c r="D45" s="164"/>
      <c r="E45" s="69"/>
      <c r="F45" s="100"/>
      <c r="G45" s="72"/>
      <c r="H45" s="61"/>
      <c r="I45" s="89"/>
      <c r="J45" s="90"/>
      <c r="K45" s="91"/>
      <c r="L45" s="92"/>
      <c r="M45" s="93"/>
      <c r="N45" s="94"/>
      <c r="O45" s="95"/>
      <c r="P45" s="190"/>
      <c r="Q45" s="96"/>
      <c r="R45" s="33"/>
      <c r="S45" s="33"/>
      <c r="T45" s="73"/>
    </row>
    <row r="46" spans="2:20" s="35" customFormat="1" ht="27" customHeight="1" x14ac:dyDescent="0.15">
      <c r="B46" s="161"/>
      <c r="C46" s="28"/>
      <c r="D46" s="162"/>
      <c r="E46" s="98"/>
      <c r="F46" s="99"/>
      <c r="G46" s="70"/>
      <c r="H46" s="74" t="str">
        <f>IF(I47="","","(")</f>
        <v/>
      </c>
      <c r="I46" s="77"/>
      <c r="J46" s="78" t="str">
        <f>IF(I47="","",")")</f>
        <v/>
      </c>
      <c r="K46" s="79"/>
      <c r="L46" s="80"/>
      <c r="M46" s="81"/>
      <c r="N46" s="82"/>
      <c r="O46" s="83"/>
      <c r="P46" s="189"/>
      <c r="Q46" s="84"/>
      <c r="R46" s="33"/>
      <c r="S46" s="33"/>
      <c r="T46" s="86">
        <f t="shared" ref="T46" si="16">T44+1</f>
        <v>19</v>
      </c>
    </row>
    <row r="47" spans="2:20" s="35" customFormat="1" ht="27" customHeight="1" x14ac:dyDescent="0.15">
      <c r="B47" s="163"/>
      <c r="C47" s="65"/>
      <c r="D47" s="164"/>
      <c r="E47" s="69"/>
      <c r="F47" s="100"/>
      <c r="G47" s="72"/>
      <c r="H47" s="61"/>
      <c r="I47" s="89"/>
      <c r="J47" s="90"/>
      <c r="K47" s="91"/>
      <c r="L47" s="92"/>
      <c r="M47" s="93"/>
      <c r="N47" s="94"/>
      <c r="O47" s="95"/>
      <c r="P47" s="190"/>
      <c r="Q47" s="96"/>
      <c r="R47" s="33"/>
      <c r="S47" s="33"/>
      <c r="T47" s="73"/>
    </row>
    <row r="48" spans="2:20" s="35" customFormat="1" ht="27" customHeight="1" x14ac:dyDescent="0.15">
      <c r="B48" s="161"/>
      <c r="C48" s="28"/>
      <c r="D48" s="162"/>
      <c r="E48" s="98"/>
      <c r="F48" s="99"/>
      <c r="G48" s="70"/>
      <c r="H48" s="74" t="str">
        <f>IF(I49="","","(")</f>
        <v/>
      </c>
      <c r="I48" s="77"/>
      <c r="J48" s="78" t="str">
        <f>IF(I49="","",")")</f>
        <v/>
      </c>
      <c r="K48" s="79"/>
      <c r="L48" s="80"/>
      <c r="M48" s="81"/>
      <c r="N48" s="82"/>
      <c r="O48" s="83"/>
      <c r="P48" s="189"/>
      <c r="Q48" s="84"/>
      <c r="R48" s="33"/>
      <c r="S48" s="33"/>
      <c r="T48" s="86">
        <f t="shared" ref="T48" si="17">T46+1</f>
        <v>20</v>
      </c>
    </row>
    <row r="49" spans="2:20" s="35" customFormat="1" ht="27" customHeight="1" x14ac:dyDescent="0.15">
      <c r="B49" s="163"/>
      <c r="C49" s="65"/>
      <c r="D49" s="164"/>
      <c r="E49" s="69"/>
      <c r="F49" s="100"/>
      <c r="G49" s="72"/>
      <c r="H49" s="61"/>
      <c r="I49" s="89"/>
      <c r="J49" s="90"/>
      <c r="K49" s="91"/>
      <c r="L49" s="92"/>
      <c r="M49" s="93"/>
      <c r="N49" s="94"/>
      <c r="O49" s="95"/>
      <c r="P49" s="190"/>
      <c r="Q49" s="96"/>
      <c r="R49" s="33"/>
      <c r="S49" s="33"/>
      <c r="T49" s="73"/>
    </row>
    <row r="50" spans="2:20" s="35" customFormat="1" ht="27" customHeight="1" x14ac:dyDescent="0.15">
      <c r="B50" s="161"/>
      <c r="C50" s="28"/>
      <c r="D50" s="162"/>
      <c r="E50" s="98"/>
      <c r="F50" s="99"/>
      <c r="G50" s="70"/>
      <c r="H50" s="74" t="str">
        <f>IF(I51="","","(")</f>
        <v/>
      </c>
      <c r="I50" s="77"/>
      <c r="J50" s="78" t="str">
        <f>IF(I51="","",")")</f>
        <v/>
      </c>
      <c r="K50" s="79"/>
      <c r="L50" s="80"/>
      <c r="M50" s="81"/>
      <c r="N50" s="82"/>
      <c r="O50" s="83"/>
      <c r="P50" s="189"/>
      <c r="Q50" s="84"/>
      <c r="R50" s="33"/>
      <c r="S50" s="33"/>
      <c r="T50" s="86">
        <f t="shared" ref="T50" si="18">T48+1</f>
        <v>21</v>
      </c>
    </row>
    <row r="51" spans="2:20" s="35" customFormat="1" ht="27" customHeight="1" x14ac:dyDescent="0.15">
      <c r="B51" s="163"/>
      <c r="C51" s="65"/>
      <c r="D51" s="164"/>
      <c r="E51" s="69"/>
      <c r="F51" s="100"/>
      <c r="G51" s="72"/>
      <c r="H51" s="61"/>
      <c r="I51" s="89"/>
      <c r="J51" s="90"/>
      <c r="K51" s="91"/>
      <c r="L51" s="92"/>
      <c r="M51" s="93"/>
      <c r="N51" s="94"/>
      <c r="O51" s="95"/>
      <c r="P51" s="190"/>
      <c r="Q51" s="96"/>
      <c r="R51" s="33"/>
      <c r="S51" s="33"/>
      <c r="T51" s="73"/>
    </row>
    <row r="52" spans="2:20" s="35" customFormat="1" ht="27" customHeight="1" x14ac:dyDescent="0.15">
      <c r="B52" s="161"/>
      <c r="C52" s="28"/>
      <c r="D52" s="162"/>
      <c r="E52" s="98"/>
      <c r="F52" s="99"/>
      <c r="G52" s="70"/>
      <c r="H52" s="74" t="str">
        <f>IF(I53="","","(")</f>
        <v/>
      </c>
      <c r="I52" s="77"/>
      <c r="J52" s="78" t="str">
        <f>IF(I53="","",")")</f>
        <v/>
      </c>
      <c r="K52" s="79"/>
      <c r="L52" s="80"/>
      <c r="M52" s="81"/>
      <c r="N52" s="82"/>
      <c r="O52" s="83"/>
      <c r="P52" s="189"/>
      <c r="Q52" s="84"/>
      <c r="R52" s="33"/>
      <c r="S52" s="33"/>
      <c r="T52" s="86">
        <f t="shared" ref="T52" si="19">T50+1</f>
        <v>22</v>
      </c>
    </row>
    <row r="53" spans="2:20" s="35" customFormat="1" ht="27" customHeight="1" x14ac:dyDescent="0.15">
      <c r="B53" s="163"/>
      <c r="C53" s="65"/>
      <c r="D53" s="164"/>
      <c r="E53" s="69"/>
      <c r="F53" s="100"/>
      <c r="G53" s="72"/>
      <c r="H53" s="61"/>
      <c r="I53" s="89"/>
      <c r="J53" s="90"/>
      <c r="K53" s="91"/>
      <c r="L53" s="92"/>
      <c r="M53" s="93"/>
      <c r="N53" s="94"/>
      <c r="O53" s="95"/>
      <c r="P53" s="190"/>
      <c r="Q53" s="96"/>
      <c r="R53" s="33"/>
      <c r="S53" s="33"/>
      <c r="T53" s="73"/>
    </row>
    <row r="54" spans="2:20" s="35" customFormat="1" ht="27" customHeight="1" x14ac:dyDescent="0.15">
      <c r="B54" s="161"/>
      <c r="C54" s="28"/>
      <c r="D54" s="162"/>
      <c r="E54" s="98"/>
      <c r="F54" s="99"/>
      <c r="G54" s="70"/>
      <c r="H54" s="74" t="str">
        <f>IF(I55="","","(")</f>
        <v/>
      </c>
      <c r="I54" s="77"/>
      <c r="J54" s="78" t="str">
        <f>IF(I55="","",")")</f>
        <v/>
      </c>
      <c r="K54" s="79"/>
      <c r="L54" s="80"/>
      <c r="M54" s="81"/>
      <c r="N54" s="82"/>
      <c r="O54" s="83"/>
      <c r="P54" s="189"/>
      <c r="Q54" s="84"/>
      <c r="R54" s="33"/>
      <c r="S54" s="33"/>
      <c r="T54" s="86">
        <f t="shared" ref="T54" si="20">T52+1</f>
        <v>23</v>
      </c>
    </row>
    <row r="55" spans="2:20" s="35" customFormat="1" ht="27" customHeight="1" x14ac:dyDescent="0.15">
      <c r="B55" s="163"/>
      <c r="C55" s="65"/>
      <c r="D55" s="164"/>
      <c r="E55" s="69"/>
      <c r="F55" s="100"/>
      <c r="G55" s="72"/>
      <c r="H55" s="61"/>
      <c r="I55" s="89"/>
      <c r="J55" s="90"/>
      <c r="K55" s="91"/>
      <c r="L55" s="92"/>
      <c r="M55" s="93"/>
      <c r="N55" s="94"/>
      <c r="O55" s="95"/>
      <c r="P55" s="190"/>
      <c r="Q55" s="96"/>
      <c r="R55" s="33"/>
      <c r="S55" s="33"/>
      <c r="T55" s="73"/>
    </row>
    <row r="56" spans="2:20" s="35" customFormat="1" ht="27" customHeight="1" x14ac:dyDescent="0.15">
      <c r="B56" s="161"/>
      <c r="C56" s="28"/>
      <c r="D56" s="162"/>
      <c r="E56" s="98"/>
      <c r="F56" s="99"/>
      <c r="G56" s="70"/>
      <c r="H56" s="74" t="str">
        <f>IF(I57="","","(")</f>
        <v/>
      </c>
      <c r="I56" s="77"/>
      <c r="J56" s="78" t="str">
        <f>IF(I57="","",")")</f>
        <v/>
      </c>
      <c r="K56" s="79"/>
      <c r="L56" s="80"/>
      <c r="M56" s="81"/>
      <c r="N56" s="82"/>
      <c r="O56" s="83"/>
      <c r="P56" s="189"/>
      <c r="Q56" s="84"/>
      <c r="R56" s="33"/>
      <c r="S56" s="33"/>
      <c r="T56" s="86">
        <f t="shared" ref="T56" si="21">T54+1</f>
        <v>24</v>
      </c>
    </row>
    <row r="57" spans="2:20" s="35" customFormat="1" ht="27" customHeight="1" x14ac:dyDescent="0.15">
      <c r="B57" s="163"/>
      <c r="C57" s="65"/>
      <c r="D57" s="164"/>
      <c r="E57" s="69"/>
      <c r="F57" s="100"/>
      <c r="G57" s="72"/>
      <c r="H57" s="61"/>
      <c r="I57" s="89"/>
      <c r="J57" s="90"/>
      <c r="K57" s="91"/>
      <c r="L57" s="92"/>
      <c r="M57" s="93"/>
      <c r="N57" s="94"/>
      <c r="O57" s="95"/>
      <c r="P57" s="190"/>
      <c r="Q57" s="96"/>
      <c r="R57" s="33"/>
      <c r="S57" s="33"/>
      <c r="T57" s="73"/>
    </row>
    <row r="58" spans="2:20" s="35" customFormat="1" ht="27" customHeight="1" x14ac:dyDescent="0.15">
      <c r="B58" s="161"/>
      <c r="C58" s="28"/>
      <c r="D58" s="162"/>
      <c r="E58" s="98"/>
      <c r="F58" s="99"/>
      <c r="G58" s="70"/>
      <c r="H58" s="74" t="str">
        <f>IF(I59="","","(")</f>
        <v/>
      </c>
      <c r="I58" s="77"/>
      <c r="J58" s="78" t="str">
        <f>IF(I59="","",")")</f>
        <v/>
      </c>
      <c r="K58" s="79"/>
      <c r="L58" s="80"/>
      <c r="M58" s="81"/>
      <c r="N58" s="82"/>
      <c r="O58" s="83"/>
      <c r="P58" s="189"/>
      <c r="Q58" s="84"/>
      <c r="R58" s="33"/>
      <c r="S58" s="33"/>
      <c r="T58" s="86">
        <f t="shared" ref="T58" si="22">T56+1</f>
        <v>25</v>
      </c>
    </row>
    <row r="59" spans="2:20" s="35" customFormat="1" ht="27" customHeight="1" x14ac:dyDescent="0.15">
      <c r="B59" s="163"/>
      <c r="C59" s="65"/>
      <c r="D59" s="164"/>
      <c r="E59" s="69"/>
      <c r="F59" s="100"/>
      <c r="G59" s="72"/>
      <c r="H59" s="61"/>
      <c r="I59" s="89"/>
      <c r="J59" s="90"/>
      <c r="K59" s="91"/>
      <c r="L59" s="92"/>
      <c r="M59" s="93"/>
      <c r="N59" s="94"/>
      <c r="O59" s="95"/>
      <c r="P59" s="190"/>
      <c r="Q59" s="96"/>
      <c r="R59" s="33"/>
      <c r="S59" s="33"/>
      <c r="T59" s="73"/>
    </row>
    <row r="60" spans="2:20" s="35" customFormat="1" ht="27" customHeight="1" x14ac:dyDescent="0.15">
      <c r="B60" s="161"/>
      <c r="C60" s="28"/>
      <c r="D60" s="162"/>
      <c r="E60" s="98"/>
      <c r="F60" s="99"/>
      <c r="G60" s="70"/>
      <c r="H60" s="74" t="str">
        <f>IF(I61="","","(")</f>
        <v/>
      </c>
      <c r="I60" s="77"/>
      <c r="J60" s="78" t="str">
        <f>IF(I61="","",")")</f>
        <v/>
      </c>
      <c r="K60" s="79"/>
      <c r="L60" s="80"/>
      <c r="M60" s="81"/>
      <c r="N60" s="82"/>
      <c r="O60" s="83"/>
      <c r="P60" s="189"/>
      <c r="Q60" s="84"/>
      <c r="R60" s="33"/>
      <c r="S60" s="33"/>
      <c r="T60" s="86">
        <f t="shared" ref="T60" si="23">T58+1</f>
        <v>26</v>
      </c>
    </row>
    <row r="61" spans="2:20" s="35" customFormat="1" ht="27" customHeight="1" x14ac:dyDescent="0.15">
      <c r="B61" s="163"/>
      <c r="C61" s="65"/>
      <c r="D61" s="164"/>
      <c r="E61" s="69"/>
      <c r="F61" s="100"/>
      <c r="G61" s="72"/>
      <c r="H61" s="61"/>
      <c r="I61" s="89"/>
      <c r="J61" s="90"/>
      <c r="K61" s="91"/>
      <c r="L61" s="92"/>
      <c r="M61" s="93"/>
      <c r="N61" s="94"/>
      <c r="O61" s="95"/>
      <c r="P61" s="190"/>
      <c r="Q61" s="96"/>
      <c r="R61" s="33"/>
      <c r="S61" s="33"/>
      <c r="T61" s="73"/>
    </row>
    <row r="62" spans="2:20" s="35" customFormat="1" ht="27" customHeight="1" x14ac:dyDescent="0.15">
      <c r="B62" s="161"/>
      <c r="C62" s="28"/>
      <c r="D62" s="162"/>
      <c r="E62" s="98"/>
      <c r="F62" s="99"/>
      <c r="G62" s="70"/>
      <c r="H62" s="74" t="str">
        <f>IF(I63="","","(")</f>
        <v/>
      </c>
      <c r="I62" s="77"/>
      <c r="J62" s="78" t="str">
        <f>IF(I63="","",")")</f>
        <v/>
      </c>
      <c r="K62" s="79"/>
      <c r="L62" s="80"/>
      <c r="M62" s="81"/>
      <c r="N62" s="82"/>
      <c r="O62" s="83"/>
      <c r="P62" s="189"/>
      <c r="Q62" s="84"/>
      <c r="R62" s="33"/>
      <c r="S62" s="33"/>
      <c r="T62" s="86">
        <f t="shared" ref="T62" si="24">T60+1</f>
        <v>27</v>
      </c>
    </row>
    <row r="63" spans="2:20" s="35" customFormat="1" ht="27" customHeight="1" x14ac:dyDescent="0.15">
      <c r="B63" s="163"/>
      <c r="C63" s="65"/>
      <c r="D63" s="164"/>
      <c r="E63" s="69"/>
      <c r="F63" s="100"/>
      <c r="G63" s="72"/>
      <c r="H63" s="61"/>
      <c r="I63" s="89"/>
      <c r="J63" s="90"/>
      <c r="K63" s="91"/>
      <c r="L63" s="92"/>
      <c r="M63" s="93"/>
      <c r="N63" s="94"/>
      <c r="O63" s="95"/>
      <c r="P63" s="190"/>
      <c r="Q63" s="96"/>
      <c r="R63" s="33"/>
      <c r="S63" s="33"/>
      <c r="T63" s="73"/>
    </row>
    <row r="64" spans="2:20" s="35" customFormat="1" ht="27" customHeight="1" x14ac:dyDescent="0.15">
      <c r="B64" s="161"/>
      <c r="C64" s="28"/>
      <c r="D64" s="162"/>
      <c r="E64" s="98"/>
      <c r="F64" s="99"/>
      <c r="G64" s="70"/>
      <c r="H64" s="74" t="str">
        <f>IF(I65="","","(")</f>
        <v/>
      </c>
      <c r="I64" s="77"/>
      <c r="J64" s="78" t="str">
        <f>IF(I65="","",")")</f>
        <v/>
      </c>
      <c r="K64" s="79"/>
      <c r="L64" s="80"/>
      <c r="M64" s="81"/>
      <c r="N64" s="82"/>
      <c r="O64" s="83"/>
      <c r="P64" s="189"/>
      <c r="Q64" s="84"/>
      <c r="R64" s="33"/>
      <c r="S64" s="33"/>
      <c r="T64" s="86">
        <f t="shared" ref="T64" si="25">T62+1</f>
        <v>28</v>
      </c>
    </row>
    <row r="65" spans="2:20" s="35" customFormat="1" ht="27" customHeight="1" x14ac:dyDescent="0.15">
      <c r="B65" s="163"/>
      <c r="C65" s="65"/>
      <c r="D65" s="164"/>
      <c r="E65" s="69"/>
      <c r="F65" s="100"/>
      <c r="G65" s="72"/>
      <c r="H65" s="61"/>
      <c r="I65" s="89"/>
      <c r="J65" s="90"/>
      <c r="K65" s="91"/>
      <c r="L65" s="92"/>
      <c r="M65" s="93"/>
      <c r="N65" s="94"/>
      <c r="O65" s="95"/>
      <c r="P65" s="190"/>
      <c r="Q65" s="96"/>
      <c r="R65" s="33"/>
      <c r="S65" s="33"/>
      <c r="T65" s="73"/>
    </row>
    <row r="66" spans="2:20" s="35" customFormat="1" ht="27" customHeight="1" x14ac:dyDescent="0.15">
      <c r="B66" s="161"/>
      <c r="C66" s="28"/>
      <c r="D66" s="162"/>
      <c r="E66" s="98"/>
      <c r="F66" s="99"/>
      <c r="G66" s="70"/>
      <c r="H66" s="74" t="str">
        <f>IF(I67="","","(")</f>
        <v/>
      </c>
      <c r="I66" s="77"/>
      <c r="J66" s="78" t="str">
        <f>IF(I67="","",")")</f>
        <v/>
      </c>
      <c r="K66" s="79"/>
      <c r="L66" s="80"/>
      <c r="M66" s="81"/>
      <c r="N66" s="82"/>
      <c r="O66" s="83"/>
      <c r="P66" s="189"/>
      <c r="Q66" s="84"/>
      <c r="R66" s="33"/>
      <c r="S66" s="33"/>
      <c r="T66" s="86">
        <f t="shared" ref="T66" si="26">T64+1</f>
        <v>29</v>
      </c>
    </row>
    <row r="67" spans="2:20" s="35" customFormat="1" ht="27" customHeight="1" x14ac:dyDescent="0.15">
      <c r="B67" s="163"/>
      <c r="C67" s="65"/>
      <c r="D67" s="164"/>
      <c r="E67" s="69"/>
      <c r="F67" s="100"/>
      <c r="G67" s="72"/>
      <c r="H67" s="61"/>
      <c r="I67" s="89"/>
      <c r="J67" s="90"/>
      <c r="K67" s="91"/>
      <c r="L67" s="92"/>
      <c r="M67" s="93"/>
      <c r="N67" s="94"/>
      <c r="O67" s="95"/>
      <c r="P67" s="190"/>
      <c r="Q67" s="96"/>
      <c r="R67" s="33"/>
      <c r="S67" s="33"/>
      <c r="T67" s="73"/>
    </row>
    <row r="68" spans="2:20" s="35" customFormat="1" ht="27" customHeight="1" x14ac:dyDescent="0.15">
      <c r="B68" s="161"/>
      <c r="C68" s="28"/>
      <c r="D68" s="162"/>
      <c r="E68" s="98"/>
      <c r="F68" s="99"/>
      <c r="G68" s="70"/>
      <c r="H68" s="74" t="str">
        <f>IF(I69="","","(")</f>
        <v/>
      </c>
      <c r="I68" s="77"/>
      <c r="J68" s="78" t="str">
        <f>IF(I69="","",")")</f>
        <v/>
      </c>
      <c r="K68" s="79"/>
      <c r="L68" s="80"/>
      <c r="M68" s="81"/>
      <c r="N68" s="82"/>
      <c r="O68" s="83"/>
      <c r="P68" s="189"/>
      <c r="Q68" s="84"/>
      <c r="R68" s="33"/>
      <c r="S68" s="33"/>
      <c r="T68" s="86">
        <f t="shared" ref="T68" si="27">T66+1</f>
        <v>30</v>
      </c>
    </row>
    <row r="69" spans="2:20" s="35" customFormat="1" ht="27" customHeight="1" x14ac:dyDescent="0.15">
      <c r="B69" s="163"/>
      <c r="C69" s="65"/>
      <c r="D69" s="164"/>
      <c r="E69" s="69"/>
      <c r="F69" s="100"/>
      <c r="G69" s="72"/>
      <c r="H69" s="61"/>
      <c r="I69" s="89"/>
      <c r="J69" s="90"/>
      <c r="K69" s="91"/>
      <c r="L69" s="92"/>
      <c r="M69" s="93"/>
      <c r="N69" s="94"/>
      <c r="O69" s="95"/>
      <c r="P69" s="190"/>
      <c r="Q69" s="96"/>
      <c r="R69" s="33"/>
      <c r="S69" s="33"/>
      <c r="T69" s="73"/>
    </row>
    <row r="70" spans="2:20" s="35" customFormat="1" ht="27" customHeight="1" x14ac:dyDescent="0.15">
      <c r="B70" s="161"/>
      <c r="C70" s="28"/>
      <c r="D70" s="162"/>
      <c r="E70" s="98"/>
      <c r="F70" s="99"/>
      <c r="G70" s="70"/>
      <c r="H70" s="74" t="str">
        <f>IF(I71="","","(")</f>
        <v/>
      </c>
      <c r="I70" s="77"/>
      <c r="J70" s="78" t="str">
        <f>IF(I71="","",")")</f>
        <v/>
      </c>
      <c r="K70" s="79"/>
      <c r="L70" s="80"/>
      <c r="M70" s="81"/>
      <c r="N70" s="82"/>
      <c r="O70" s="83"/>
      <c r="P70" s="189"/>
      <c r="Q70" s="84"/>
      <c r="R70" s="33"/>
      <c r="S70" s="33"/>
      <c r="T70" s="86">
        <f t="shared" ref="T70" si="28">T68+1</f>
        <v>31</v>
      </c>
    </row>
    <row r="71" spans="2:20" s="35" customFormat="1" ht="27" customHeight="1" x14ac:dyDescent="0.15">
      <c r="B71" s="163"/>
      <c r="C71" s="65"/>
      <c r="D71" s="164"/>
      <c r="E71" s="69"/>
      <c r="F71" s="100"/>
      <c r="G71" s="72"/>
      <c r="H71" s="61"/>
      <c r="I71" s="89"/>
      <c r="J71" s="90"/>
      <c r="K71" s="91"/>
      <c r="L71" s="92"/>
      <c r="M71" s="93"/>
      <c r="N71" s="94"/>
      <c r="O71" s="95"/>
      <c r="P71" s="190"/>
      <c r="Q71" s="96"/>
      <c r="R71" s="33"/>
      <c r="S71" s="33"/>
      <c r="T71" s="73"/>
    </row>
    <row r="72" spans="2:20" s="35" customFormat="1" ht="27" customHeight="1" x14ac:dyDescent="0.15">
      <c r="B72" s="161"/>
      <c r="C72" s="28"/>
      <c r="D72" s="162"/>
      <c r="E72" s="98"/>
      <c r="F72" s="99"/>
      <c r="G72" s="70"/>
      <c r="H72" s="74" t="str">
        <f>IF(I73="","","(")</f>
        <v/>
      </c>
      <c r="I72" s="77"/>
      <c r="J72" s="78" t="str">
        <f>IF(I73="","",")")</f>
        <v/>
      </c>
      <c r="K72" s="79"/>
      <c r="L72" s="80"/>
      <c r="M72" s="81"/>
      <c r="N72" s="82"/>
      <c r="O72" s="83"/>
      <c r="P72" s="189"/>
      <c r="Q72" s="84"/>
      <c r="R72" s="33"/>
      <c r="S72" s="33"/>
      <c r="T72" s="86">
        <f t="shared" ref="T72" si="29">T70+1</f>
        <v>32</v>
      </c>
    </row>
    <row r="73" spans="2:20" s="35" customFormat="1" ht="27" customHeight="1" x14ac:dyDescent="0.15">
      <c r="B73" s="163"/>
      <c r="C73" s="65"/>
      <c r="D73" s="164"/>
      <c r="E73" s="69"/>
      <c r="F73" s="100"/>
      <c r="G73" s="72"/>
      <c r="H73" s="61"/>
      <c r="I73" s="89"/>
      <c r="J73" s="90"/>
      <c r="K73" s="91"/>
      <c r="L73" s="92"/>
      <c r="M73" s="93"/>
      <c r="N73" s="94"/>
      <c r="O73" s="95"/>
      <c r="P73" s="190"/>
      <c r="Q73" s="96"/>
      <c r="R73" s="33"/>
      <c r="S73" s="33"/>
      <c r="T73" s="73"/>
    </row>
    <row r="74" spans="2:20" s="35" customFormat="1" ht="27" customHeight="1" x14ac:dyDescent="0.15">
      <c r="B74" s="161"/>
      <c r="C74" s="28"/>
      <c r="D74" s="162"/>
      <c r="E74" s="98"/>
      <c r="F74" s="99"/>
      <c r="G74" s="70"/>
      <c r="H74" s="74" t="str">
        <f>IF(I75="","","(")</f>
        <v/>
      </c>
      <c r="I74" s="77"/>
      <c r="J74" s="78" t="str">
        <f>IF(I75="","",")")</f>
        <v/>
      </c>
      <c r="K74" s="79"/>
      <c r="L74" s="80"/>
      <c r="M74" s="81"/>
      <c r="N74" s="82"/>
      <c r="O74" s="83"/>
      <c r="P74" s="189"/>
      <c r="Q74" s="84"/>
      <c r="R74" s="33"/>
      <c r="S74" s="33"/>
      <c r="T74" s="86">
        <f t="shared" ref="T74" si="30">T72+1</f>
        <v>33</v>
      </c>
    </row>
    <row r="75" spans="2:20" s="35" customFormat="1" ht="27" customHeight="1" x14ac:dyDescent="0.15">
      <c r="B75" s="163"/>
      <c r="C75" s="65"/>
      <c r="D75" s="164"/>
      <c r="E75" s="69"/>
      <c r="F75" s="100"/>
      <c r="G75" s="72"/>
      <c r="H75" s="61"/>
      <c r="I75" s="89"/>
      <c r="J75" s="90"/>
      <c r="K75" s="91"/>
      <c r="L75" s="92"/>
      <c r="M75" s="93"/>
      <c r="N75" s="94"/>
      <c r="O75" s="95"/>
      <c r="P75" s="190"/>
      <c r="Q75" s="96"/>
      <c r="R75" s="33"/>
      <c r="S75" s="33"/>
      <c r="T75" s="73"/>
    </row>
    <row r="76" spans="2:20" s="35" customFormat="1" ht="27" customHeight="1" x14ac:dyDescent="0.15">
      <c r="B76" s="161"/>
      <c r="C76" s="28"/>
      <c r="D76" s="162"/>
      <c r="E76" s="98"/>
      <c r="F76" s="99"/>
      <c r="G76" s="70"/>
      <c r="H76" s="74" t="str">
        <f>IF(I77="","","(")</f>
        <v/>
      </c>
      <c r="I76" s="77"/>
      <c r="J76" s="78" t="str">
        <f>IF(I77="","",")")</f>
        <v/>
      </c>
      <c r="K76" s="79"/>
      <c r="L76" s="80"/>
      <c r="M76" s="81"/>
      <c r="N76" s="82"/>
      <c r="O76" s="83"/>
      <c r="P76" s="189"/>
      <c r="Q76" s="84"/>
      <c r="R76" s="33"/>
      <c r="S76" s="33"/>
      <c r="T76" s="86">
        <f t="shared" ref="T76" si="31">T74+1</f>
        <v>34</v>
      </c>
    </row>
    <row r="77" spans="2:20" s="35" customFormat="1" ht="27" customHeight="1" x14ac:dyDescent="0.15">
      <c r="B77" s="163"/>
      <c r="C77" s="65"/>
      <c r="D77" s="164"/>
      <c r="E77" s="69"/>
      <c r="F77" s="100"/>
      <c r="G77" s="72"/>
      <c r="H77" s="61"/>
      <c r="I77" s="89"/>
      <c r="J77" s="90"/>
      <c r="K77" s="91"/>
      <c r="L77" s="92"/>
      <c r="M77" s="93"/>
      <c r="N77" s="94"/>
      <c r="O77" s="95"/>
      <c r="P77" s="190"/>
      <c r="Q77" s="96"/>
      <c r="R77" s="33"/>
      <c r="S77" s="33"/>
      <c r="T77" s="73"/>
    </row>
    <row r="78" spans="2:20" s="35" customFormat="1" ht="27" customHeight="1" x14ac:dyDescent="0.15">
      <c r="B78" s="161"/>
      <c r="C78" s="28"/>
      <c r="D78" s="162"/>
      <c r="E78" s="98"/>
      <c r="F78" s="99"/>
      <c r="G78" s="70"/>
      <c r="H78" s="74" t="str">
        <f>IF(I79="","","(")</f>
        <v/>
      </c>
      <c r="I78" s="77"/>
      <c r="J78" s="78" t="str">
        <f>IF(I79="","",")")</f>
        <v/>
      </c>
      <c r="K78" s="79"/>
      <c r="L78" s="80"/>
      <c r="M78" s="81"/>
      <c r="N78" s="82"/>
      <c r="O78" s="83"/>
      <c r="P78" s="189"/>
      <c r="Q78" s="84"/>
      <c r="R78" s="33"/>
      <c r="S78" s="33"/>
      <c r="T78" s="86">
        <f t="shared" ref="T78" si="32">T76+1</f>
        <v>35</v>
      </c>
    </row>
    <row r="79" spans="2:20" s="35" customFormat="1" ht="27" customHeight="1" x14ac:dyDescent="0.15">
      <c r="B79" s="163"/>
      <c r="C79" s="65"/>
      <c r="D79" s="164"/>
      <c r="E79" s="69"/>
      <c r="F79" s="100"/>
      <c r="G79" s="72"/>
      <c r="H79" s="61"/>
      <c r="I79" s="89"/>
      <c r="J79" s="90"/>
      <c r="K79" s="91"/>
      <c r="L79" s="92"/>
      <c r="M79" s="93"/>
      <c r="N79" s="94"/>
      <c r="O79" s="95"/>
      <c r="P79" s="190"/>
      <c r="Q79" s="96"/>
      <c r="R79" s="33"/>
      <c r="S79" s="33"/>
      <c r="T79" s="73"/>
    </row>
    <row r="80" spans="2:20" s="35" customFormat="1" ht="27" customHeight="1" x14ac:dyDescent="0.15">
      <c r="B80" s="161"/>
      <c r="C80" s="28"/>
      <c r="D80" s="162"/>
      <c r="E80" s="98"/>
      <c r="F80" s="99"/>
      <c r="G80" s="70"/>
      <c r="H80" s="74" t="str">
        <f>IF(I81="","","(")</f>
        <v/>
      </c>
      <c r="I80" s="77"/>
      <c r="J80" s="78" t="str">
        <f>IF(I81="","",")")</f>
        <v/>
      </c>
      <c r="K80" s="79"/>
      <c r="L80" s="80"/>
      <c r="M80" s="81"/>
      <c r="N80" s="82"/>
      <c r="O80" s="83"/>
      <c r="P80" s="189"/>
      <c r="Q80" s="84"/>
      <c r="R80" s="33"/>
      <c r="S80" s="33"/>
      <c r="T80" s="86">
        <f t="shared" ref="T80" si="33">T78+1</f>
        <v>36</v>
      </c>
    </row>
    <row r="81" spans="2:20" s="35" customFormat="1" ht="27" customHeight="1" x14ac:dyDescent="0.15">
      <c r="B81" s="163"/>
      <c r="C81" s="65"/>
      <c r="D81" s="164"/>
      <c r="E81" s="69"/>
      <c r="F81" s="100"/>
      <c r="G81" s="72"/>
      <c r="H81" s="61"/>
      <c r="I81" s="89"/>
      <c r="J81" s="90"/>
      <c r="K81" s="91"/>
      <c r="L81" s="92"/>
      <c r="M81" s="93"/>
      <c r="N81" s="94"/>
      <c r="O81" s="95"/>
      <c r="P81" s="190"/>
      <c r="Q81" s="96"/>
      <c r="R81" s="33"/>
      <c r="S81" s="33"/>
      <c r="T81" s="73"/>
    </row>
    <row r="82" spans="2:20" s="35" customFormat="1" ht="27" customHeight="1" x14ac:dyDescent="0.15">
      <c r="B82" s="161"/>
      <c r="C82" s="28"/>
      <c r="D82" s="162"/>
      <c r="E82" s="98"/>
      <c r="F82" s="99"/>
      <c r="G82" s="70"/>
      <c r="H82" s="74" t="str">
        <f>IF(I83="","","(")</f>
        <v/>
      </c>
      <c r="I82" s="77"/>
      <c r="J82" s="78" t="str">
        <f>IF(I83="","",")")</f>
        <v/>
      </c>
      <c r="K82" s="79"/>
      <c r="L82" s="80"/>
      <c r="M82" s="81"/>
      <c r="N82" s="82"/>
      <c r="O82" s="83"/>
      <c r="P82" s="189"/>
      <c r="Q82" s="84"/>
      <c r="R82" s="33"/>
      <c r="S82" s="33"/>
      <c r="T82" s="86">
        <f t="shared" ref="T82" si="34">T80+1</f>
        <v>37</v>
      </c>
    </row>
    <row r="83" spans="2:20" s="35" customFormat="1" ht="27" customHeight="1" x14ac:dyDescent="0.15">
      <c r="B83" s="163"/>
      <c r="C83" s="65"/>
      <c r="D83" s="164"/>
      <c r="E83" s="69"/>
      <c r="F83" s="100"/>
      <c r="G83" s="72"/>
      <c r="H83" s="61"/>
      <c r="I83" s="89"/>
      <c r="J83" s="90"/>
      <c r="K83" s="91"/>
      <c r="L83" s="92"/>
      <c r="M83" s="93"/>
      <c r="N83" s="94"/>
      <c r="O83" s="95"/>
      <c r="P83" s="190"/>
      <c r="Q83" s="96"/>
      <c r="R83" s="33"/>
      <c r="S83" s="33"/>
      <c r="T83" s="73"/>
    </row>
    <row r="84" spans="2:20" s="35" customFormat="1" ht="27" customHeight="1" x14ac:dyDescent="0.15">
      <c r="B84" s="161"/>
      <c r="C84" s="28"/>
      <c r="D84" s="162"/>
      <c r="E84" s="45"/>
      <c r="F84" s="75"/>
      <c r="G84" s="76"/>
      <c r="H84" s="74" t="str">
        <f>IF(I85="","","(")</f>
        <v/>
      </c>
      <c r="I84" s="77"/>
      <c r="J84" s="78" t="str">
        <f>IF(I85="","",")")</f>
        <v/>
      </c>
      <c r="K84" s="79"/>
      <c r="L84" s="80"/>
      <c r="M84" s="81"/>
      <c r="N84" s="82"/>
      <c r="O84" s="83"/>
      <c r="P84" s="189"/>
      <c r="Q84" s="84"/>
      <c r="R84" s="85"/>
      <c r="S84" s="85"/>
      <c r="T84" s="86">
        <f t="shared" ref="T84" si="35">T82+1</f>
        <v>38</v>
      </c>
    </row>
    <row r="85" spans="2:20" s="35" customFormat="1" ht="27" customHeight="1" thickBot="1" x14ac:dyDescent="0.2">
      <c r="B85" s="163"/>
      <c r="C85" s="65"/>
      <c r="D85" s="164"/>
      <c r="E85" s="62"/>
      <c r="F85" s="87"/>
      <c r="G85" s="88"/>
      <c r="H85" s="61"/>
      <c r="I85" s="89"/>
      <c r="J85" s="90"/>
      <c r="K85" s="91"/>
      <c r="L85" s="92"/>
      <c r="M85" s="93"/>
      <c r="N85" s="94"/>
      <c r="O85" s="95"/>
      <c r="P85" s="190"/>
      <c r="Q85" s="96"/>
      <c r="R85" s="85"/>
      <c r="S85" s="85"/>
      <c r="T85" s="102"/>
    </row>
  </sheetData>
  <sheetProtection formatCells="0" formatColumns="0" formatRows="0" insertColumns="0" insertRows="0" insertHyperlinks="0" deleteColumns="0" deleteRows="0" sort="0" autoFilter="0" pivotTables="0"/>
  <mergeCells count="7">
    <mergeCell ref="H11:J11"/>
    <mergeCell ref="L11:N11"/>
    <mergeCell ref="I4:K4"/>
    <mergeCell ref="I6:K6"/>
    <mergeCell ref="B10:E10"/>
    <mergeCell ref="H10:J10"/>
    <mergeCell ref="L10:N10"/>
  </mergeCells>
  <phoneticPr fontId="4"/>
  <conditionalFormatting sqref="F4 H4:M4 F6 I6:K6 M6 K12:P85">
    <cfRule type="expression" dxfId="36" priority="26">
      <formula>#REF!=0</formula>
    </cfRule>
  </conditionalFormatting>
  <conditionalFormatting sqref="I12:I85">
    <cfRule type="expression" dxfId="35" priority="1">
      <formula>IF(RIGHT(TEXT(I12,"0.#"),1)=".",FALSE,TRUE)</formula>
    </cfRule>
    <cfRule type="expression" dxfId="34" priority="2">
      <formula>IF(RIGHT(TEXT(I12,"0.#"),1)=".",TRUE,FALSE)</formula>
    </cfRule>
  </conditionalFormatting>
  <conditionalFormatting sqref="O4:Q4">
    <cfRule type="cellIs" dxfId="33" priority="8" operator="equal">
      <formula>$I$4</formula>
    </cfRule>
  </conditionalFormatting>
  <printOptions horizontalCentered="1"/>
  <pageMargins left="0.39370078740157483" right="0" top="0.59055118110236227" bottom="0.39370078740157483" header="0.39370078740157483" footer="0.31496062992125984"/>
  <pageSetup paperSize="9" scale="60" orientation="portrait" r:id="rId1"/>
  <headerFooter scaleWithDoc="0">
    <oddHeader>&amp;L&amp;"ＭＳ 明朝,標準"&amp;10　&amp;R&amp;"ＭＳ 明朝,標準"No．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E428B-CD32-4994-BC6F-79A2D84BBA78}">
  <sheetPr>
    <tabColor theme="8" tint="0.79998168889431442"/>
  </sheetPr>
  <dimension ref="B1:T167"/>
  <sheetViews>
    <sheetView view="pageBreakPreview" zoomScale="70" zoomScaleNormal="100" zoomScaleSheetLayoutView="70" workbookViewId="0">
      <selection activeCell="E5" sqref="E5"/>
    </sheetView>
  </sheetViews>
  <sheetFormatPr defaultColWidth="9" defaultRowHeight="24" customHeight="1" x14ac:dyDescent="0.15"/>
  <cols>
    <col min="1" max="1" width="1.625" style="33" customWidth="1"/>
    <col min="2" max="2" width="3.125" style="46" customWidth="1"/>
    <col min="3" max="3" width="3.625" style="37" customWidth="1"/>
    <col min="4" max="4" width="3.125" style="33" customWidth="1"/>
    <col min="5" max="5" width="28.625" style="33" customWidth="1"/>
    <col min="6" max="6" width="25.625" style="33" customWidth="1"/>
    <col min="7" max="7" width="8.625" style="37" customWidth="1"/>
    <col min="8" max="8" width="2.125" style="46" customWidth="1"/>
    <col min="9" max="9" width="10.625" style="47" customWidth="1"/>
    <col min="10" max="10" width="2.125" style="40" customWidth="1"/>
    <col min="11" max="11" width="15.625" style="47" customWidth="1"/>
    <col min="12" max="12" width="2.125" style="46" customWidth="1"/>
    <col min="13" max="13" width="16.625" style="47" customWidth="1"/>
    <col min="14" max="14" width="2.125" style="40" customWidth="1"/>
    <col min="15" max="15" width="9.125" style="37" customWidth="1"/>
    <col min="16" max="16" width="9.125" style="156" hidden="1" customWidth="1"/>
    <col min="17" max="17" width="22.625" style="33" customWidth="1"/>
    <col min="18" max="19" width="1.625" style="33" customWidth="1"/>
    <col min="20" max="20" width="5.625" style="34" customWidth="1"/>
    <col min="21" max="16384" width="9" style="33"/>
  </cols>
  <sheetData>
    <row r="1" spans="2:20" ht="27" customHeight="1" x14ac:dyDescent="0.15">
      <c r="B1" s="27"/>
      <c r="C1" s="28"/>
      <c r="D1" s="29"/>
      <c r="E1" s="29"/>
      <c r="F1" s="29"/>
      <c r="G1" s="28"/>
      <c r="H1" s="30"/>
      <c r="I1" s="31"/>
      <c r="J1" s="32"/>
      <c r="K1" s="31"/>
      <c r="L1" s="30"/>
      <c r="M1" s="31"/>
      <c r="N1" s="32"/>
      <c r="O1" s="28"/>
      <c r="P1" s="155"/>
      <c r="Q1" s="187"/>
    </row>
    <row r="2" spans="2:20" ht="27" customHeight="1" x14ac:dyDescent="0.15">
      <c r="B2" s="166" t="s">
        <v>43</v>
      </c>
      <c r="C2" s="165"/>
      <c r="D2" s="165"/>
      <c r="E2" s="165"/>
      <c r="F2" s="165"/>
      <c r="G2" s="165"/>
      <c r="H2" s="165"/>
      <c r="I2" s="165"/>
      <c r="J2" s="165"/>
      <c r="K2" s="165"/>
      <c r="L2" s="165"/>
      <c r="M2" s="167"/>
      <c r="N2" s="165"/>
      <c r="O2" s="165"/>
      <c r="P2" s="168"/>
      <c r="Q2" s="169"/>
      <c r="T2" s="42"/>
    </row>
    <row r="3" spans="2:20" ht="27" customHeight="1" x14ac:dyDescent="0.15">
      <c r="B3" s="36"/>
      <c r="C3" s="43"/>
      <c r="D3" s="44"/>
      <c r="E3" s="45"/>
      <c r="Q3" s="41"/>
    </row>
    <row r="4" spans="2:20" ht="27" customHeight="1" x14ac:dyDescent="0.15">
      <c r="B4" s="36"/>
      <c r="F4" s="109"/>
      <c r="G4" s="48"/>
      <c r="H4" s="48"/>
      <c r="I4" s="407"/>
      <c r="J4" s="407"/>
      <c r="K4" s="407"/>
      <c r="L4" s="49"/>
      <c r="M4" s="50"/>
      <c r="O4" s="51"/>
      <c r="P4" s="157"/>
      <c r="Q4" s="188"/>
    </row>
    <row r="5" spans="2:20" ht="27" customHeight="1" x14ac:dyDescent="0.6">
      <c r="B5" s="36"/>
      <c r="G5" s="38"/>
      <c r="H5" s="48"/>
      <c r="I5" s="52"/>
      <c r="J5" s="52"/>
      <c r="K5" s="52"/>
      <c r="L5" s="48"/>
      <c r="Q5" s="41"/>
      <c r="T5" s="53"/>
    </row>
    <row r="6" spans="2:20" ht="27" customHeight="1" x14ac:dyDescent="0.6">
      <c r="B6" s="36"/>
      <c r="F6" s="109"/>
      <c r="I6" s="414"/>
      <c r="J6" s="414"/>
      <c r="K6" s="414"/>
      <c r="M6" s="54"/>
      <c r="Q6" s="41"/>
      <c r="T6" s="53"/>
    </row>
    <row r="7" spans="2:20" ht="27" customHeight="1" x14ac:dyDescent="0.15">
      <c r="B7" s="56">
        <v>2</v>
      </c>
      <c r="C7" s="44" t="s">
        <v>12</v>
      </c>
      <c r="D7" s="57" t="str">
        <f>一覧表!E16</f>
        <v>工　事　費</v>
      </c>
      <c r="E7" s="57"/>
      <c r="F7" s="48"/>
      <c r="I7" s="39"/>
      <c r="J7" s="39"/>
      <c r="K7" s="39"/>
      <c r="M7" s="39"/>
      <c r="Q7" s="41"/>
      <c r="T7" s="55"/>
    </row>
    <row r="8" spans="2:20" ht="27" customHeight="1" x14ac:dyDescent="0.4">
      <c r="B8" s="103" t="s">
        <v>26</v>
      </c>
      <c r="C8" s="44"/>
      <c r="D8" s="57" t="str">
        <f>一覧表!E23</f>
        <v>施設・設備の設置に係る工事費（労務費）</v>
      </c>
      <c r="E8" s="57"/>
      <c r="K8" s="59"/>
      <c r="Q8" s="41"/>
      <c r="T8" s="60"/>
    </row>
    <row r="9" spans="2:20" ht="27" customHeight="1" thickBot="1" x14ac:dyDescent="0.2">
      <c r="B9" s="61">
        <v>2</v>
      </c>
      <c r="C9" s="62" t="s">
        <v>11</v>
      </c>
      <c r="D9" s="62" t="str">
        <f>一覧表!E25</f>
        <v>伝送路設備</v>
      </c>
      <c r="E9" s="63"/>
      <c r="F9" s="64"/>
      <c r="G9" s="65"/>
      <c r="H9" s="66"/>
      <c r="I9" s="67"/>
      <c r="J9" s="68"/>
      <c r="K9" s="67"/>
      <c r="L9" s="66"/>
      <c r="M9" s="67"/>
      <c r="N9" s="68"/>
      <c r="O9" s="65"/>
      <c r="P9" s="158"/>
      <c r="Q9" s="69"/>
      <c r="T9" s="58"/>
    </row>
    <row r="10" spans="2:20" ht="27" customHeight="1" x14ac:dyDescent="0.15">
      <c r="B10" s="411" t="s">
        <v>6</v>
      </c>
      <c r="C10" s="412"/>
      <c r="D10" s="412"/>
      <c r="E10" s="413"/>
      <c r="F10" s="171" t="s">
        <v>7</v>
      </c>
      <c r="G10" s="171" t="s">
        <v>8</v>
      </c>
      <c r="H10" s="411" t="s">
        <v>9</v>
      </c>
      <c r="I10" s="412"/>
      <c r="J10" s="413"/>
      <c r="K10" s="172" t="s">
        <v>41</v>
      </c>
      <c r="L10" s="411" t="s">
        <v>42</v>
      </c>
      <c r="M10" s="412"/>
      <c r="N10" s="413"/>
      <c r="O10" s="170" t="s">
        <v>37</v>
      </c>
      <c r="P10" s="173" t="s">
        <v>30</v>
      </c>
      <c r="Q10" s="171" t="s">
        <v>10</v>
      </c>
      <c r="R10" s="37"/>
      <c r="S10" s="37"/>
      <c r="T10" s="71">
        <v>1</v>
      </c>
    </row>
    <row r="11" spans="2:20" ht="27" customHeight="1" x14ac:dyDescent="0.15">
      <c r="B11" s="174"/>
      <c r="C11" s="175"/>
      <c r="D11" s="175"/>
      <c r="E11" s="176"/>
      <c r="F11" s="177"/>
      <c r="G11" s="177"/>
      <c r="H11" s="408"/>
      <c r="I11" s="409"/>
      <c r="J11" s="410"/>
      <c r="K11" s="178"/>
      <c r="L11" s="408"/>
      <c r="M11" s="409"/>
      <c r="N11" s="410"/>
      <c r="O11" s="176" t="s">
        <v>0</v>
      </c>
      <c r="P11" s="179" t="s">
        <v>0</v>
      </c>
      <c r="Q11" s="177"/>
      <c r="R11" s="37"/>
      <c r="S11" s="37"/>
      <c r="T11" s="73"/>
    </row>
    <row r="12" spans="2:20" s="35" customFormat="1" ht="27" customHeight="1" x14ac:dyDescent="0.15">
      <c r="B12" s="161" t="s">
        <v>19</v>
      </c>
      <c r="C12" s="28">
        <v>1</v>
      </c>
      <c r="D12" s="162" t="s">
        <v>20</v>
      </c>
      <c r="E12" s="45" t="s">
        <v>405</v>
      </c>
      <c r="F12" s="75"/>
      <c r="G12" s="76"/>
      <c r="H12" s="74" t="str">
        <f>IF(I13="","","(")</f>
        <v/>
      </c>
      <c r="I12" s="77"/>
      <c r="J12" s="78" t="str">
        <f>IF(I13="","",")")</f>
        <v/>
      </c>
      <c r="K12" s="79"/>
      <c r="L12" s="80"/>
      <c r="M12" s="81"/>
      <c r="N12" s="82"/>
      <c r="O12" s="83"/>
      <c r="P12" s="189"/>
      <c r="Q12" s="84"/>
      <c r="R12" s="85"/>
      <c r="S12" s="85"/>
      <c r="T12" s="86">
        <f t="shared" ref="T12:T88" si="0">T10+1</f>
        <v>2</v>
      </c>
    </row>
    <row r="13" spans="2:20" s="35" customFormat="1" ht="27" customHeight="1" x14ac:dyDescent="0.15">
      <c r="B13" s="163"/>
      <c r="C13" s="65"/>
      <c r="D13" s="164"/>
      <c r="E13" s="62"/>
      <c r="F13" s="87"/>
      <c r="G13" s="88"/>
      <c r="H13" s="61"/>
      <c r="I13" s="89"/>
      <c r="J13" s="90"/>
      <c r="K13" s="91"/>
      <c r="L13" s="92"/>
      <c r="M13" s="93"/>
      <c r="N13" s="94"/>
      <c r="O13" s="95"/>
      <c r="P13" s="190"/>
      <c r="Q13" s="96"/>
      <c r="R13" s="85"/>
      <c r="S13" s="85"/>
      <c r="T13" s="73"/>
    </row>
    <row r="14" spans="2:20" s="35" customFormat="1" ht="27" customHeight="1" x14ac:dyDescent="0.15">
      <c r="B14" s="161"/>
      <c r="C14" s="28">
        <v>1</v>
      </c>
      <c r="D14" s="162" t="s">
        <v>2</v>
      </c>
      <c r="E14" s="45" t="s">
        <v>159</v>
      </c>
      <c r="F14" s="75" t="s">
        <v>160</v>
      </c>
      <c r="G14" s="76" t="s">
        <v>29</v>
      </c>
      <c r="H14" s="74" t="str">
        <f>IF(I15="","","(")</f>
        <v/>
      </c>
      <c r="I14" s="77">
        <v>2</v>
      </c>
      <c r="J14" s="78" t="str">
        <f>IF(I15="","",")")</f>
        <v/>
      </c>
      <c r="K14" s="79"/>
      <c r="L14" s="80"/>
      <c r="M14" s="81"/>
      <c r="N14" s="82"/>
      <c r="O14" s="83"/>
      <c r="P14" s="189"/>
      <c r="Q14" s="104"/>
      <c r="R14" s="33"/>
      <c r="S14" s="33"/>
      <c r="T14" s="86">
        <f t="shared" si="0"/>
        <v>3</v>
      </c>
    </row>
    <row r="15" spans="2:20" s="35" customFormat="1" ht="27" customHeight="1" x14ac:dyDescent="0.15">
      <c r="B15" s="163"/>
      <c r="C15" s="65"/>
      <c r="D15" s="164"/>
      <c r="E15" s="62"/>
      <c r="F15" s="97"/>
      <c r="G15" s="88"/>
      <c r="H15" s="61"/>
      <c r="I15" s="89"/>
      <c r="J15" s="90"/>
      <c r="K15" s="91"/>
      <c r="L15" s="92"/>
      <c r="M15" s="93"/>
      <c r="N15" s="94"/>
      <c r="O15" s="95"/>
      <c r="P15" s="190"/>
      <c r="Q15" s="96"/>
      <c r="R15" s="33"/>
      <c r="S15" s="33"/>
      <c r="T15" s="73"/>
    </row>
    <row r="16" spans="2:20" s="35" customFormat="1" ht="27" customHeight="1" x14ac:dyDescent="0.15">
      <c r="B16" s="161"/>
      <c r="C16" s="28">
        <f t="shared" ref="C16" si="1">C14+1</f>
        <v>2</v>
      </c>
      <c r="D16" s="162" t="s">
        <v>2</v>
      </c>
      <c r="E16" s="45" t="s">
        <v>161</v>
      </c>
      <c r="F16" s="75" t="s">
        <v>162</v>
      </c>
      <c r="G16" s="76" t="s">
        <v>163</v>
      </c>
      <c r="H16" s="74" t="str">
        <f>IF(I17="","","(")</f>
        <v/>
      </c>
      <c r="I16" s="77">
        <v>2</v>
      </c>
      <c r="J16" s="78" t="str">
        <f>IF(I17="","",")")</f>
        <v/>
      </c>
      <c r="K16" s="79"/>
      <c r="L16" s="80"/>
      <c r="M16" s="81"/>
      <c r="N16" s="82"/>
      <c r="O16" s="83"/>
      <c r="P16" s="189"/>
      <c r="Q16" s="104"/>
      <c r="R16" s="33"/>
      <c r="S16" s="33"/>
      <c r="T16" s="86">
        <f t="shared" si="0"/>
        <v>4</v>
      </c>
    </row>
    <row r="17" spans="2:20" s="35" customFormat="1" ht="27" customHeight="1" x14ac:dyDescent="0.15">
      <c r="B17" s="163"/>
      <c r="C17" s="65"/>
      <c r="D17" s="164"/>
      <c r="E17" s="62"/>
      <c r="F17" s="97"/>
      <c r="G17" s="88"/>
      <c r="H17" s="61"/>
      <c r="I17" s="89"/>
      <c r="J17" s="90"/>
      <c r="K17" s="91"/>
      <c r="L17" s="92"/>
      <c r="M17" s="93"/>
      <c r="N17" s="94"/>
      <c r="O17" s="95"/>
      <c r="P17" s="190"/>
      <c r="Q17" s="96"/>
      <c r="R17" s="33"/>
      <c r="S17" s="33"/>
      <c r="T17" s="73"/>
    </row>
    <row r="18" spans="2:20" s="35" customFormat="1" ht="27" customHeight="1" x14ac:dyDescent="0.15">
      <c r="B18" s="161"/>
      <c r="C18" s="28"/>
      <c r="D18" s="162"/>
      <c r="E18" s="45"/>
      <c r="F18" s="75"/>
      <c r="G18" s="76"/>
      <c r="H18" s="74" t="str">
        <f>IF(I19="","","(")</f>
        <v/>
      </c>
      <c r="I18" s="77"/>
      <c r="J18" s="78" t="str">
        <f>IF(I19="","",")")</f>
        <v/>
      </c>
      <c r="K18" s="79"/>
      <c r="L18" s="80"/>
      <c r="M18" s="81"/>
      <c r="N18" s="82"/>
      <c r="O18" s="83"/>
      <c r="P18" s="189"/>
      <c r="Q18" s="84"/>
      <c r="R18" s="85"/>
      <c r="S18" s="85"/>
      <c r="T18" s="86">
        <f t="shared" si="0"/>
        <v>5</v>
      </c>
    </row>
    <row r="19" spans="2:20" s="35" customFormat="1" ht="27" customHeight="1" x14ac:dyDescent="0.15">
      <c r="B19" s="163"/>
      <c r="C19" s="65"/>
      <c r="D19" s="164"/>
      <c r="E19" s="62"/>
      <c r="F19" s="87"/>
      <c r="G19" s="88"/>
      <c r="H19" s="61"/>
      <c r="I19" s="89"/>
      <c r="J19" s="90"/>
      <c r="K19" s="91"/>
      <c r="L19" s="92"/>
      <c r="M19" s="93"/>
      <c r="N19" s="94"/>
      <c r="O19" s="95"/>
      <c r="P19" s="190"/>
      <c r="Q19" s="96"/>
      <c r="R19" s="85"/>
      <c r="S19" s="85"/>
      <c r="T19" s="73"/>
    </row>
    <row r="20" spans="2:20" s="35" customFormat="1" ht="27" customHeight="1" x14ac:dyDescent="0.15">
      <c r="B20" s="161"/>
      <c r="C20" s="28"/>
      <c r="D20" s="162"/>
      <c r="E20" s="45" t="s">
        <v>3</v>
      </c>
      <c r="F20" s="75"/>
      <c r="G20" s="76"/>
      <c r="H20" s="74" t="str">
        <f>IF(I21="","","(")</f>
        <v/>
      </c>
      <c r="I20" s="77"/>
      <c r="J20" s="78" t="str">
        <f>IF(I21="","",")")</f>
        <v/>
      </c>
      <c r="K20" s="79"/>
      <c r="L20" s="80"/>
      <c r="M20" s="81"/>
      <c r="N20" s="82"/>
      <c r="O20" s="83"/>
      <c r="P20" s="189"/>
      <c r="Q20" s="104"/>
      <c r="R20" s="33"/>
      <c r="S20" s="33"/>
      <c r="T20" s="86">
        <f t="shared" si="0"/>
        <v>6</v>
      </c>
    </row>
    <row r="21" spans="2:20" s="35" customFormat="1" ht="27" customHeight="1" x14ac:dyDescent="0.15">
      <c r="B21" s="163"/>
      <c r="C21" s="65"/>
      <c r="D21" s="164"/>
      <c r="E21" s="63"/>
      <c r="F21" s="87"/>
      <c r="G21" s="88"/>
      <c r="H21" s="61"/>
      <c r="I21" s="89"/>
      <c r="J21" s="90"/>
      <c r="K21" s="91"/>
      <c r="L21" s="92"/>
      <c r="M21" s="93"/>
      <c r="N21" s="94"/>
      <c r="O21" s="95"/>
      <c r="P21" s="190"/>
      <c r="Q21" s="96"/>
      <c r="R21" s="33"/>
      <c r="S21" s="33"/>
      <c r="T21" s="73"/>
    </row>
    <row r="22" spans="2:20" s="35" customFormat="1" ht="27" customHeight="1" x14ac:dyDescent="0.15">
      <c r="B22" s="161"/>
      <c r="C22" s="28"/>
      <c r="D22" s="162"/>
      <c r="E22" s="45"/>
      <c r="F22" s="75"/>
      <c r="G22" s="76"/>
      <c r="H22" s="74" t="str">
        <f>IF(I23="","","(")</f>
        <v/>
      </c>
      <c r="I22" s="77"/>
      <c r="J22" s="78" t="str">
        <f>IF(I23="","",")")</f>
        <v/>
      </c>
      <c r="K22" s="79"/>
      <c r="L22" s="80"/>
      <c r="M22" s="81"/>
      <c r="N22" s="82"/>
      <c r="O22" s="83"/>
      <c r="P22" s="189"/>
      <c r="Q22" s="84"/>
      <c r="R22" s="85"/>
      <c r="S22" s="85"/>
      <c r="T22" s="86">
        <f t="shared" si="0"/>
        <v>7</v>
      </c>
    </row>
    <row r="23" spans="2:20" s="35" customFormat="1" ht="27" customHeight="1" x14ac:dyDescent="0.15">
      <c r="B23" s="163"/>
      <c r="C23" s="65"/>
      <c r="D23" s="164"/>
      <c r="E23" s="62"/>
      <c r="F23" s="87"/>
      <c r="G23" s="88"/>
      <c r="H23" s="61"/>
      <c r="I23" s="89"/>
      <c r="J23" s="90"/>
      <c r="K23" s="91"/>
      <c r="L23" s="92"/>
      <c r="M23" s="93"/>
      <c r="N23" s="94"/>
      <c r="O23" s="95"/>
      <c r="P23" s="190"/>
      <c r="Q23" s="96"/>
      <c r="R23" s="85"/>
      <c r="S23" s="85"/>
      <c r="T23" s="73"/>
    </row>
    <row r="24" spans="2:20" s="35" customFormat="1" ht="27" customHeight="1" x14ac:dyDescent="0.15">
      <c r="B24" s="161" t="s">
        <v>19</v>
      </c>
      <c r="C24" s="28">
        <f>C12+1</f>
        <v>2</v>
      </c>
      <c r="D24" s="162" t="s">
        <v>20</v>
      </c>
      <c r="E24" s="45" t="s">
        <v>97</v>
      </c>
      <c r="F24" s="75"/>
      <c r="G24" s="76"/>
      <c r="H24" s="74" t="str">
        <f>IF(I25="","","(")</f>
        <v/>
      </c>
      <c r="I24" s="77"/>
      <c r="J24" s="78" t="str">
        <f>IF(I25="","",")")</f>
        <v/>
      </c>
      <c r="K24" s="79"/>
      <c r="L24" s="80"/>
      <c r="M24" s="81"/>
      <c r="N24" s="82"/>
      <c r="O24" s="83"/>
      <c r="P24" s="189"/>
      <c r="Q24" s="84"/>
      <c r="R24" s="85"/>
      <c r="S24" s="85"/>
      <c r="T24" s="86">
        <f t="shared" si="0"/>
        <v>8</v>
      </c>
    </row>
    <row r="25" spans="2:20" s="35" customFormat="1" ht="27" customHeight="1" x14ac:dyDescent="0.15">
      <c r="B25" s="163"/>
      <c r="C25" s="65"/>
      <c r="D25" s="164"/>
      <c r="E25" s="62"/>
      <c r="F25" s="87"/>
      <c r="G25" s="88"/>
      <c r="H25" s="61"/>
      <c r="I25" s="89"/>
      <c r="J25" s="90"/>
      <c r="K25" s="91"/>
      <c r="L25" s="92"/>
      <c r="M25" s="93"/>
      <c r="N25" s="94"/>
      <c r="O25" s="95"/>
      <c r="P25" s="190"/>
      <c r="Q25" s="96"/>
      <c r="R25" s="85"/>
      <c r="S25" s="85"/>
      <c r="T25" s="73"/>
    </row>
    <row r="26" spans="2:20" s="35" customFormat="1" ht="27" customHeight="1" x14ac:dyDescent="0.15">
      <c r="B26" s="161"/>
      <c r="C26" s="28">
        <v>1</v>
      </c>
      <c r="D26" s="162" t="s">
        <v>2</v>
      </c>
      <c r="E26" s="45" t="s">
        <v>164</v>
      </c>
      <c r="F26" s="75" t="s">
        <v>166</v>
      </c>
      <c r="G26" s="76" t="s">
        <v>163</v>
      </c>
      <c r="H26" s="74" t="str">
        <f>IF(I27="","","(")</f>
        <v/>
      </c>
      <c r="I26" s="77">
        <v>500</v>
      </c>
      <c r="J26" s="78" t="str">
        <f>IF(I27="","",")")</f>
        <v/>
      </c>
      <c r="K26" s="79"/>
      <c r="L26" s="80"/>
      <c r="M26" s="81"/>
      <c r="N26" s="82"/>
      <c r="O26" s="83"/>
      <c r="P26" s="189"/>
      <c r="Q26" s="104"/>
      <c r="R26" s="33"/>
      <c r="S26" s="33"/>
      <c r="T26" s="86">
        <f t="shared" si="0"/>
        <v>9</v>
      </c>
    </row>
    <row r="27" spans="2:20" s="35" customFormat="1" ht="27" customHeight="1" x14ac:dyDescent="0.15">
      <c r="B27" s="163"/>
      <c r="C27" s="65"/>
      <c r="D27" s="164"/>
      <c r="E27" s="62" t="s">
        <v>165</v>
      </c>
      <c r="F27" s="97"/>
      <c r="G27" s="88"/>
      <c r="H27" s="61"/>
      <c r="I27" s="89"/>
      <c r="J27" s="90"/>
      <c r="K27" s="91"/>
      <c r="L27" s="92"/>
      <c r="M27" s="93"/>
      <c r="N27" s="94"/>
      <c r="O27" s="95"/>
      <c r="P27" s="190"/>
      <c r="Q27" s="96"/>
      <c r="R27" s="33"/>
      <c r="S27" s="33"/>
      <c r="T27" s="73"/>
    </row>
    <row r="28" spans="2:20" s="35" customFormat="1" ht="27" customHeight="1" x14ac:dyDescent="0.15">
      <c r="B28" s="161"/>
      <c r="C28" s="28">
        <f>C26+1</f>
        <v>2</v>
      </c>
      <c r="D28" s="162" t="s">
        <v>2</v>
      </c>
      <c r="E28" s="45" t="s">
        <v>164</v>
      </c>
      <c r="F28" s="75" t="s">
        <v>167</v>
      </c>
      <c r="G28" s="76" t="s">
        <v>163</v>
      </c>
      <c r="H28" s="74" t="str">
        <f>IF(I29="","","(")</f>
        <v/>
      </c>
      <c r="I28" s="77">
        <v>25</v>
      </c>
      <c r="J28" s="78" t="str">
        <f>IF(I29="","",")")</f>
        <v/>
      </c>
      <c r="K28" s="79"/>
      <c r="L28" s="80"/>
      <c r="M28" s="81"/>
      <c r="N28" s="82"/>
      <c r="O28" s="83"/>
      <c r="P28" s="189"/>
      <c r="Q28" s="104"/>
      <c r="R28" s="33"/>
      <c r="S28" s="33"/>
      <c r="T28" s="86">
        <f t="shared" si="0"/>
        <v>10</v>
      </c>
    </row>
    <row r="29" spans="2:20" s="35" customFormat="1" ht="27" customHeight="1" x14ac:dyDescent="0.15">
      <c r="B29" s="163"/>
      <c r="C29" s="65"/>
      <c r="D29" s="164"/>
      <c r="E29" s="62" t="s">
        <v>165</v>
      </c>
      <c r="F29" s="97"/>
      <c r="G29" s="88"/>
      <c r="H29" s="61"/>
      <c r="I29" s="89"/>
      <c r="J29" s="90"/>
      <c r="K29" s="91"/>
      <c r="L29" s="92"/>
      <c r="M29" s="93"/>
      <c r="N29" s="94"/>
      <c r="O29" s="95"/>
      <c r="P29" s="190"/>
      <c r="Q29" s="96"/>
      <c r="R29" s="33"/>
      <c r="S29" s="33"/>
      <c r="T29" s="73"/>
    </row>
    <row r="30" spans="2:20" s="35" customFormat="1" ht="27" customHeight="1" x14ac:dyDescent="0.15">
      <c r="B30" s="161"/>
      <c r="C30" s="28">
        <f>C28+1</f>
        <v>3</v>
      </c>
      <c r="D30" s="162" t="s">
        <v>2</v>
      </c>
      <c r="E30" s="45" t="s">
        <v>164</v>
      </c>
      <c r="F30" s="75" t="s">
        <v>272</v>
      </c>
      <c r="G30" s="76" t="s">
        <v>163</v>
      </c>
      <c r="H30" s="74" t="str">
        <f>IF(I31="","","(")</f>
        <v/>
      </c>
      <c r="I30" s="77">
        <v>9</v>
      </c>
      <c r="J30" s="78" t="str">
        <f>IF(I31="","",")")</f>
        <v/>
      </c>
      <c r="K30" s="79"/>
      <c r="L30" s="80"/>
      <c r="M30" s="81"/>
      <c r="N30" s="82"/>
      <c r="O30" s="83"/>
      <c r="P30" s="189"/>
      <c r="Q30" s="104"/>
      <c r="R30" s="33"/>
      <c r="S30" s="33"/>
      <c r="T30" s="86">
        <f t="shared" si="0"/>
        <v>11</v>
      </c>
    </row>
    <row r="31" spans="2:20" s="35" customFormat="1" ht="27" customHeight="1" x14ac:dyDescent="0.15">
      <c r="B31" s="163"/>
      <c r="C31" s="65"/>
      <c r="D31" s="164"/>
      <c r="E31" s="62" t="s">
        <v>165</v>
      </c>
      <c r="F31" s="97"/>
      <c r="G31" s="88"/>
      <c r="H31" s="61"/>
      <c r="I31" s="89"/>
      <c r="J31" s="90"/>
      <c r="K31" s="91"/>
      <c r="L31" s="92"/>
      <c r="M31" s="93"/>
      <c r="N31" s="94"/>
      <c r="O31" s="95"/>
      <c r="P31" s="190"/>
      <c r="Q31" s="96"/>
      <c r="R31" s="33"/>
      <c r="S31" s="33"/>
      <c r="T31" s="73"/>
    </row>
    <row r="32" spans="2:20" s="35" customFormat="1" ht="27" customHeight="1" x14ac:dyDescent="0.15">
      <c r="B32" s="161"/>
      <c r="C32" s="28">
        <f t="shared" ref="C32" si="2">C28+1</f>
        <v>3</v>
      </c>
      <c r="D32" s="162" t="s">
        <v>2</v>
      </c>
      <c r="E32" s="45" t="s">
        <v>164</v>
      </c>
      <c r="F32" s="75" t="s">
        <v>168</v>
      </c>
      <c r="G32" s="76" t="s">
        <v>163</v>
      </c>
      <c r="H32" s="74" t="str">
        <f>IF(I33="","","(")</f>
        <v/>
      </c>
      <c r="I32" s="77">
        <v>3</v>
      </c>
      <c r="J32" s="78" t="str">
        <f>IF(I33="","",")")</f>
        <v/>
      </c>
      <c r="K32" s="79"/>
      <c r="L32" s="80"/>
      <c r="M32" s="81"/>
      <c r="N32" s="82"/>
      <c r="O32" s="83"/>
      <c r="P32" s="189"/>
      <c r="Q32" s="104"/>
      <c r="R32" s="33"/>
      <c r="S32" s="33"/>
      <c r="T32" s="86">
        <f t="shared" si="0"/>
        <v>12</v>
      </c>
    </row>
    <row r="33" spans="2:20" s="35" customFormat="1" ht="27" customHeight="1" x14ac:dyDescent="0.15">
      <c r="B33" s="163"/>
      <c r="C33" s="65"/>
      <c r="D33" s="164"/>
      <c r="E33" s="62" t="s">
        <v>165</v>
      </c>
      <c r="F33" s="97"/>
      <c r="G33" s="88"/>
      <c r="H33" s="61"/>
      <c r="I33" s="89"/>
      <c r="J33" s="90"/>
      <c r="K33" s="91"/>
      <c r="L33" s="92"/>
      <c r="M33" s="93"/>
      <c r="N33" s="94"/>
      <c r="O33" s="95"/>
      <c r="P33" s="190"/>
      <c r="Q33" s="96"/>
      <c r="R33" s="33"/>
      <c r="S33" s="33"/>
      <c r="T33" s="73"/>
    </row>
    <row r="34" spans="2:20" s="35" customFormat="1" ht="27" customHeight="1" x14ac:dyDescent="0.15">
      <c r="B34" s="161"/>
      <c r="C34" s="28">
        <f t="shared" ref="C34" si="3">C32+1</f>
        <v>4</v>
      </c>
      <c r="D34" s="162" t="s">
        <v>2</v>
      </c>
      <c r="E34" s="45" t="s">
        <v>164</v>
      </c>
      <c r="F34" s="75" t="s">
        <v>169</v>
      </c>
      <c r="G34" s="76" t="s">
        <v>163</v>
      </c>
      <c r="H34" s="74" t="str">
        <f>IF(I35="","","(")</f>
        <v/>
      </c>
      <c r="I34" s="77">
        <v>6</v>
      </c>
      <c r="J34" s="78" t="str">
        <f>IF(I35="","",")")</f>
        <v/>
      </c>
      <c r="K34" s="79"/>
      <c r="L34" s="80"/>
      <c r="M34" s="81"/>
      <c r="N34" s="82"/>
      <c r="O34" s="83"/>
      <c r="P34" s="189"/>
      <c r="Q34" s="104"/>
      <c r="R34" s="33"/>
      <c r="S34" s="33"/>
      <c r="T34" s="86">
        <f t="shared" si="0"/>
        <v>13</v>
      </c>
    </row>
    <row r="35" spans="2:20" s="35" customFormat="1" ht="27" customHeight="1" x14ac:dyDescent="0.15">
      <c r="B35" s="163"/>
      <c r="C35" s="65"/>
      <c r="D35" s="164"/>
      <c r="E35" s="62" t="s">
        <v>165</v>
      </c>
      <c r="F35" s="97"/>
      <c r="G35" s="88"/>
      <c r="H35" s="61"/>
      <c r="I35" s="89"/>
      <c r="J35" s="90"/>
      <c r="K35" s="91"/>
      <c r="L35" s="92"/>
      <c r="M35" s="93"/>
      <c r="N35" s="94"/>
      <c r="O35" s="95"/>
      <c r="P35" s="190"/>
      <c r="Q35" s="96"/>
      <c r="R35" s="33"/>
      <c r="S35" s="33"/>
      <c r="T35" s="73"/>
    </row>
    <row r="36" spans="2:20" s="35" customFormat="1" ht="27" customHeight="1" x14ac:dyDescent="0.15">
      <c r="B36" s="161"/>
      <c r="C36" s="28">
        <f t="shared" ref="C36" si="4">C34+1</f>
        <v>5</v>
      </c>
      <c r="D36" s="162" t="s">
        <v>2</v>
      </c>
      <c r="E36" s="45" t="s">
        <v>164</v>
      </c>
      <c r="F36" s="75" t="s">
        <v>170</v>
      </c>
      <c r="G36" s="76" t="s">
        <v>163</v>
      </c>
      <c r="H36" s="74" t="str">
        <f>IF(I37="","","(")</f>
        <v/>
      </c>
      <c r="I36" s="77">
        <v>7</v>
      </c>
      <c r="J36" s="78" t="str">
        <f>IF(I37="","",")")</f>
        <v/>
      </c>
      <c r="K36" s="79"/>
      <c r="L36" s="80"/>
      <c r="M36" s="81"/>
      <c r="N36" s="82"/>
      <c r="O36" s="83"/>
      <c r="P36" s="189"/>
      <c r="Q36" s="104"/>
      <c r="R36" s="33"/>
      <c r="S36" s="33"/>
      <c r="T36" s="86">
        <f t="shared" si="0"/>
        <v>14</v>
      </c>
    </row>
    <row r="37" spans="2:20" s="35" customFormat="1" ht="27" customHeight="1" x14ac:dyDescent="0.15">
      <c r="B37" s="163"/>
      <c r="C37" s="65"/>
      <c r="D37" s="164"/>
      <c r="E37" s="62" t="s">
        <v>165</v>
      </c>
      <c r="F37" s="97"/>
      <c r="G37" s="88"/>
      <c r="H37" s="61"/>
      <c r="I37" s="89"/>
      <c r="J37" s="90"/>
      <c r="K37" s="91"/>
      <c r="L37" s="92"/>
      <c r="M37" s="93"/>
      <c r="N37" s="94"/>
      <c r="O37" s="95"/>
      <c r="P37" s="190"/>
      <c r="Q37" s="96"/>
      <c r="R37" s="33"/>
      <c r="S37" s="33"/>
      <c r="T37" s="73"/>
    </row>
    <row r="38" spans="2:20" s="35" customFormat="1" ht="27" customHeight="1" x14ac:dyDescent="0.15">
      <c r="B38" s="161"/>
      <c r="C38" s="28">
        <f t="shared" ref="C38" si="5">C36+1</f>
        <v>6</v>
      </c>
      <c r="D38" s="162" t="s">
        <v>2</v>
      </c>
      <c r="E38" s="45" t="s">
        <v>164</v>
      </c>
      <c r="F38" s="75" t="s">
        <v>171</v>
      </c>
      <c r="G38" s="76" t="s">
        <v>163</v>
      </c>
      <c r="H38" s="74" t="str">
        <f>IF(I39="","","(")</f>
        <v/>
      </c>
      <c r="I38" s="77">
        <v>6</v>
      </c>
      <c r="J38" s="78" t="str">
        <f>IF(I39="","",")")</f>
        <v/>
      </c>
      <c r="K38" s="79"/>
      <c r="L38" s="80"/>
      <c r="M38" s="81"/>
      <c r="N38" s="82"/>
      <c r="O38" s="83"/>
      <c r="P38" s="189"/>
      <c r="Q38" s="104"/>
      <c r="R38" s="33"/>
      <c r="S38" s="33"/>
      <c r="T38" s="86">
        <f t="shared" si="0"/>
        <v>15</v>
      </c>
    </row>
    <row r="39" spans="2:20" s="35" customFormat="1" ht="27" customHeight="1" x14ac:dyDescent="0.15">
      <c r="B39" s="163"/>
      <c r="C39" s="65"/>
      <c r="D39" s="164"/>
      <c r="E39" s="62" t="s">
        <v>165</v>
      </c>
      <c r="F39" s="97"/>
      <c r="G39" s="88"/>
      <c r="H39" s="61"/>
      <c r="I39" s="89"/>
      <c r="J39" s="90"/>
      <c r="K39" s="91"/>
      <c r="L39" s="92"/>
      <c r="M39" s="93"/>
      <c r="N39" s="94"/>
      <c r="O39" s="95"/>
      <c r="P39" s="190"/>
      <c r="Q39" s="96"/>
      <c r="R39" s="33"/>
      <c r="S39" s="33"/>
      <c r="T39" s="73"/>
    </row>
    <row r="40" spans="2:20" s="35" customFormat="1" ht="27" customHeight="1" x14ac:dyDescent="0.15">
      <c r="B40" s="161"/>
      <c r="C40" s="28"/>
      <c r="D40" s="162"/>
      <c r="E40" s="45"/>
      <c r="F40" s="75"/>
      <c r="G40" s="76"/>
      <c r="H40" s="74" t="str">
        <f>IF(I41="","","(")</f>
        <v/>
      </c>
      <c r="I40" s="77"/>
      <c r="J40" s="78" t="str">
        <f>IF(I41="","",")")</f>
        <v/>
      </c>
      <c r="K40" s="79"/>
      <c r="L40" s="80"/>
      <c r="M40" s="81"/>
      <c r="N40" s="82"/>
      <c r="O40" s="83"/>
      <c r="P40" s="189"/>
      <c r="Q40" s="84"/>
      <c r="R40" s="85"/>
      <c r="S40" s="85"/>
      <c r="T40" s="86">
        <f t="shared" si="0"/>
        <v>16</v>
      </c>
    </row>
    <row r="41" spans="2:20" s="35" customFormat="1" ht="27" customHeight="1" x14ac:dyDescent="0.15">
      <c r="B41" s="163"/>
      <c r="C41" s="65"/>
      <c r="D41" s="164"/>
      <c r="E41" s="62"/>
      <c r="F41" s="87"/>
      <c r="G41" s="88"/>
      <c r="H41" s="61"/>
      <c r="I41" s="89"/>
      <c r="J41" s="90"/>
      <c r="K41" s="91"/>
      <c r="L41" s="92"/>
      <c r="M41" s="93"/>
      <c r="N41" s="94"/>
      <c r="O41" s="95"/>
      <c r="P41" s="190"/>
      <c r="Q41" s="96"/>
      <c r="R41" s="85"/>
      <c r="S41" s="85"/>
      <c r="T41" s="73"/>
    </row>
    <row r="42" spans="2:20" s="35" customFormat="1" ht="27" customHeight="1" x14ac:dyDescent="0.15">
      <c r="B42" s="161"/>
      <c r="C42" s="28"/>
      <c r="D42" s="162"/>
      <c r="E42" s="45" t="s">
        <v>3</v>
      </c>
      <c r="F42" s="75"/>
      <c r="G42" s="76"/>
      <c r="H42" s="74" t="str">
        <f>IF(I43="","","(")</f>
        <v/>
      </c>
      <c r="I42" s="77"/>
      <c r="J42" s="78" t="str">
        <f>IF(I43="","",")")</f>
        <v/>
      </c>
      <c r="K42" s="79"/>
      <c r="L42" s="80"/>
      <c r="M42" s="81"/>
      <c r="N42" s="82"/>
      <c r="O42" s="83"/>
      <c r="P42" s="189"/>
      <c r="Q42" s="104"/>
      <c r="R42" s="33"/>
      <c r="S42" s="33"/>
      <c r="T42" s="86">
        <f t="shared" si="0"/>
        <v>17</v>
      </c>
    </row>
    <row r="43" spans="2:20" s="35" customFormat="1" ht="27" customHeight="1" x14ac:dyDescent="0.15">
      <c r="B43" s="163"/>
      <c r="C43" s="65"/>
      <c r="D43" s="164"/>
      <c r="E43" s="63"/>
      <c r="F43" s="87"/>
      <c r="G43" s="88"/>
      <c r="H43" s="61"/>
      <c r="I43" s="89"/>
      <c r="J43" s="90"/>
      <c r="K43" s="91"/>
      <c r="L43" s="92"/>
      <c r="M43" s="93"/>
      <c r="N43" s="94"/>
      <c r="O43" s="95"/>
      <c r="P43" s="190"/>
      <c r="Q43" s="96"/>
      <c r="R43" s="33"/>
      <c r="S43" s="33"/>
      <c r="T43" s="73"/>
    </row>
    <row r="44" spans="2:20" s="35" customFormat="1" ht="27" customHeight="1" x14ac:dyDescent="0.15">
      <c r="B44" s="161"/>
      <c r="C44" s="28"/>
      <c r="D44" s="162"/>
      <c r="E44" s="45"/>
      <c r="F44" s="75"/>
      <c r="G44" s="76"/>
      <c r="H44" s="74" t="str">
        <f>IF(I45="","","(")</f>
        <v/>
      </c>
      <c r="I44" s="77"/>
      <c r="J44" s="78" t="str">
        <f>IF(I45="","",")")</f>
        <v/>
      </c>
      <c r="K44" s="79"/>
      <c r="L44" s="80"/>
      <c r="M44" s="81"/>
      <c r="N44" s="82"/>
      <c r="O44" s="83"/>
      <c r="P44" s="189"/>
      <c r="Q44" s="84"/>
      <c r="R44" s="85"/>
      <c r="S44" s="85"/>
      <c r="T44" s="86">
        <f t="shared" si="0"/>
        <v>18</v>
      </c>
    </row>
    <row r="45" spans="2:20" s="35" customFormat="1" ht="27" customHeight="1" x14ac:dyDescent="0.15">
      <c r="B45" s="163"/>
      <c r="C45" s="65"/>
      <c r="D45" s="164"/>
      <c r="E45" s="62"/>
      <c r="F45" s="87"/>
      <c r="G45" s="88"/>
      <c r="H45" s="61"/>
      <c r="I45" s="89"/>
      <c r="J45" s="90"/>
      <c r="K45" s="91"/>
      <c r="L45" s="92"/>
      <c r="M45" s="93"/>
      <c r="N45" s="94"/>
      <c r="O45" s="95"/>
      <c r="P45" s="190"/>
      <c r="Q45" s="96"/>
      <c r="R45" s="85"/>
      <c r="S45" s="85"/>
      <c r="T45" s="73"/>
    </row>
    <row r="46" spans="2:20" s="35" customFormat="1" ht="27" customHeight="1" x14ac:dyDescent="0.15">
      <c r="B46" s="161" t="s">
        <v>19</v>
      </c>
      <c r="C46" s="28">
        <f>C24+1</f>
        <v>3</v>
      </c>
      <c r="D46" s="162" t="s">
        <v>20</v>
      </c>
      <c r="E46" s="45" t="s">
        <v>172</v>
      </c>
      <c r="F46" s="75"/>
      <c r="G46" s="76"/>
      <c r="H46" s="74" t="str">
        <f>IF(I47="","","(")</f>
        <v/>
      </c>
      <c r="I46" s="77"/>
      <c r="J46" s="78" t="str">
        <f>IF(I47="","",")")</f>
        <v/>
      </c>
      <c r="K46" s="79"/>
      <c r="L46" s="80"/>
      <c r="M46" s="81"/>
      <c r="N46" s="82"/>
      <c r="O46" s="83"/>
      <c r="P46" s="189"/>
      <c r="Q46" s="84"/>
      <c r="R46" s="85"/>
      <c r="S46" s="85"/>
      <c r="T46" s="86">
        <f t="shared" si="0"/>
        <v>19</v>
      </c>
    </row>
    <row r="47" spans="2:20" s="35" customFormat="1" ht="27" customHeight="1" x14ac:dyDescent="0.15">
      <c r="B47" s="163"/>
      <c r="C47" s="65"/>
      <c r="D47" s="164"/>
      <c r="E47" s="62"/>
      <c r="F47" s="87"/>
      <c r="G47" s="88"/>
      <c r="H47" s="61"/>
      <c r="I47" s="89"/>
      <c r="J47" s="90"/>
      <c r="K47" s="91"/>
      <c r="L47" s="92"/>
      <c r="M47" s="93"/>
      <c r="N47" s="94"/>
      <c r="O47" s="95"/>
      <c r="P47" s="190"/>
      <c r="Q47" s="96"/>
      <c r="R47" s="85"/>
      <c r="S47" s="85"/>
      <c r="T47" s="73"/>
    </row>
    <row r="48" spans="2:20" s="35" customFormat="1" ht="27" customHeight="1" x14ac:dyDescent="0.15">
      <c r="B48" s="161"/>
      <c r="C48" s="28">
        <v>1</v>
      </c>
      <c r="D48" s="162" t="s">
        <v>2</v>
      </c>
      <c r="E48" s="45" t="s">
        <v>174</v>
      </c>
      <c r="F48" s="75" t="s">
        <v>273</v>
      </c>
      <c r="G48" s="76" t="s">
        <v>275</v>
      </c>
      <c r="H48" s="74" t="str">
        <f>IF(I49="","","(")</f>
        <v/>
      </c>
      <c r="I48" s="77">
        <v>630</v>
      </c>
      <c r="J48" s="78" t="str">
        <f>IF(I49="","",")")</f>
        <v/>
      </c>
      <c r="K48" s="79"/>
      <c r="L48" s="80"/>
      <c r="M48" s="81"/>
      <c r="N48" s="82"/>
      <c r="O48" s="83"/>
      <c r="P48" s="189"/>
      <c r="Q48" s="104"/>
      <c r="R48" s="33"/>
      <c r="S48" s="33"/>
      <c r="T48" s="86">
        <f t="shared" si="0"/>
        <v>20</v>
      </c>
    </row>
    <row r="49" spans="2:20" s="35" customFormat="1" ht="27" customHeight="1" x14ac:dyDescent="0.15">
      <c r="B49" s="163"/>
      <c r="C49" s="65"/>
      <c r="D49" s="164"/>
      <c r="E49" s="62"/>
      <c r="F49" s="97"/>
      <c r="G49" s="88"/>
      <c r="H49" s="61"/>
      <c r="I49" s="89"/>
      <c r="J49" s="90"/>
      <c r="K49" s="91"/>
      <c r="L49" s="92"/>
      <c r="M49" s="93"/>
      <c r="N49" s="94"/>
      <c r="O49" s="95"/>
      <c r="P49" s="190"/>
      <c r="Q49" s="96"/>
      <c r="R49" s="33"/>
      <c r="S49" s="33"/>
      <c r="T49" s="73"/>
    </row>
    <row r="50" spans="2:20" s="35" customFormat="1" ht="27" customHeight="1" x14ac:dyDescent="0.15">
      <c r="B50" s="161"/>
      <c r="C50" s="28">
        <f>C48+1</f>
        <v>2</v>
      </c>
      <c r="D50" s="162" t="s">
        <v>2</v>
      </c>
      <c r="E50" s="45" t="s">
        <v>174</v>
      </c>
      <c r="F50" s="75" t="s">
        <v>274</v>
      </c>
      <c r="G50" s="76" t="s">
        <v>275</v>
      </c>
      <c r="H50" s="74" t="str">
        <f>IF(I51="","","(")</f>
        <v/>
      </c>
      <c r="I50" s="77">
        <v>2</v>
      </c>
      <c r="J50" s="78" t="str">
        <f>IF(I51="","",")")</f>
        <v/>
      </c>
      <c r="K50" s="79"/>
      <c r="L50" s="80"/>
      <c r="M50" s="81"/>
      <c r="N50" s="82"/>
      <c r="O50" s="83"/>
      <c r="P50" s="189"/>
      <c r="Q50" s="104"/>
      <c r="R50" s="33"/>
      <c r="S50" s="33"/>
      <c r="T50" s="86">
        <v>1</v>
      </c>
    </row>
    <row r="51" spans="2:20" s="35" customFormat="1" ht="27" customHeight="1" x14ac:dyDescent="0.15">
      <c r="B51" s="163"/>
      <c r="C51" s="65"/>
      <c r="D51" s="164"/>
      <c r="E51" s="62"/>
      <c r="F51" s="97"/>
      <c r="G51" s="88"/>
      <c r="H51" s="61"/>
      <c r="I51" s="89"/>
      <c r="J51" s="90"/>
      <c r="K51" s="91"/>
      <c r="L51" s="92"/>
      <c r="M51" s="93"/>
      <c r="N51" s="94"/>
      <c r="O51" s="95"/>
      <c r="P51" s="190"/>
      <c r="Q51" s="96"/>
      <c r="R51" s="33"/>
      <c r="S51" s="33"/>
      <c r="T51" s="73"/>
    </row>
    <row r="52" spans="2:20" s="35" customFormat="1" ht="27" customHeight="1" x14ac:dyDescent="0.15">
      <c r="B52" s="161"/>
      <c r="C52" s="28">
        <f t="shared" ref="C52" si="6">C50+1</f>
        <v>3</v>
      </c>
      <c r="D52" s="162" t="s">
        <v>2</v>
      </c>
      <c r="E52" s="45" t="s">
        <v>173</v>
      </c>
      <c r="F52" s="75" t="s">
        <v>273</v>
      </c>
      <c r="G52" s="76" t="s">
        <v>276</v>
      </c>
      <c r="H52" s="74" t="str">
        <f>IF(I53="","","(")</f>
        <v/>
      </c>
      <c r="I52" s="77">
        <v>119</v>
      </c>
      <c r="J52" s="78" t="str">
        <f>IF(I53="","",")")</f>
        <v/>
      </c>
      <c r="K52" s="79"/>
      <c r="L52" s="80"/>
      <c r="M52" s="81"/>
      <c r="N52" s="82"/>
      <c r="O52" s="83"/>
      <c r="P52" s="189"/>
      <c r="Q52" s="104"/>
      <c r="R52" s="33"/>
      <c r="S52" s="33"/>
      <c r="T52" s="86">
        <f t="shared" si="0"/>
        <v>2</v>
      </c>
    </row>
    <row r="53" spans="2:20" s="35" customFormat="1" ht="27" customHeight="1" x14ac:dyDescent="0.15">
      <c r="B53" s="163"/>
      <c r="C53" s="65"/>
      <c r="D53" s="164"/>
      <c r="E53" s="62"/>
      <c r="F53" s="97"/>
      <c r="G53" s="88"/>
      <c r="H53" s="61"/>
      <c r="I53" s="89"/>
      <c r="J53" s="90"/>
      <c r="K53" s="91"/>
      <c r="L53" s="92"/>
      <c r="M53" s="93"/>
      <c r="N53" s="94"/>
      <c r="O53" s="95"/>
      <c r="P53" s="190"/>
      <c r="Q53" s="96"/>
      <c r="R53" s="33"/>
      <c r="S53" s="33"/>
      <c r="T53" s="73"/>
    </row>
    <row r="54" spans="2:20" s="35" customFormat="1" ht="27" customHeight="1" x14ac:dyDescent="0.15">
      <c r="B54" s="161"/>
      <c r="C54" s="28">
        <f t="shared" ref="C54" si="7">C52+1</f>
        <v>4</v>
      </c>
      <c r="D54" s="162" t="s">
        <v>2</v>
      </c>
      <c r="E54" s="45" t="s">
        <v>173</v>
      </c>
      <c r="F54" s="75" t="s">
        <v>274</v>
      </c>
      <c r="G54" s="76" t="s">
        <v>276</v>
      </c>
      <c r="H54" s="74" t="str">
        <f>IF(I55="","","(")</f>
        <v/>
      </c>
      <c r="I54" s="77">
        <v>1</v>
      </c>
      <c r="J54" s="78" t="str">
        <f>IF(I55="","",")")</f>
        <v/>
      </c>
      <c r="K54" s="79"/>
      <c r="L54" s="80"/>
      <c r="M54" s="81"/>
      <c r="N54" s="82"/>
      <c r="O54" s="83"/>
      <c r="P54" s="189"/>
      <c r="Q54" s="104"/>
      <c r="R54" s="33"/>
      <c r="S54" s="33"/>
      <c r="T54" s="86">
        <f t="shared" si="0"/>
        <v>3</v>
      </c>
    </row>
    <row r="55" spans="2:20" s="35" customFormat="1" ht="27" customHeight="1" x14ac:dyDescent="0.15">
      <c r="B55" s="163"/>
      <c r="C55" s="65"/>
      <c r="D55" s="164"/>
      <c r="E55" s="62"/>
      <c r="F55" s="97"/>
      <c r="G55" s="88"/>
      <c r="H55" s="61"/>
      <c r="I55" s="89"/>
      <c r="J55" s="90"/>
      <c r="K55" s="91"/>
      <c r="L55" s="92"/>
      <c r="M55" s="93"/>
      <c r="N55" s="94"/>
      <c r="O55" s="95"/>
      <c r="P55" s="190"/>
      <c r="Q55" s="96"/>
      <c r="R55" s="33"/>
      <c r="S55" s="33"/>
      <c r="T55" s="73"/>
    </row>
    <row r="56" spans="2:20" s="35" customFormat="1" ht="27" customHeight="1" x14ac:dyDescent="0.15">
      <c r="B56" s="161"/>
      <c r="C56" s="28"/>
      <c r="D56" s="162"/>
      <c r="E56" s="45"/>
      <c r="F56" s="75"/>
      <c r="G56" s="76"/>
      <c r="H56" s="74" t="str">
        <f>IF(I57="","","(")</f>
        <v/>
      </c>
      <c r="I56" s="77"/>
      <c r="J56" s="78" t="str">
        <f>IF(I57="","",")")</f>
        <v/>
      </c>
      <c r="K56" s="79"/>
      <c r="L56" s="80"/>
      <c r="M56" s="81"/>
      <c r="N56" s="82"/>
      <c r="O56" s="83"/>
      <c r="P56" s="189"/>
      <c r="Q56" s="84"/>
      <c r="R56" s="85"/>
      <c r="S56" s="85"/>
      <c r="T56" s="86">
        <f t="shared" si="0"/>
        <v>4</v>
      </c>
    </row>
    <row r="57" spans="2:20" s="35" customFormat="1" ht="27" customHeight="1" x14ac:dyDescent="0.15">
      <c r="B57" s="163"/>
      <c r="C57" s="65"/>
      <c r="D57" s="164"/>
      <c r="E57" s="62"/>
      <c r="F57" s="87"/>
      <c r="G57" s="88"/>
      <c r="H57" s="61"/>
      <c r="I57" s="89"/>
      <c r="J57" s="90"/>
      <c r="K57" s="91"/>
      <c r="L57" s="92"/>
      <c r="M57" s="93"/>
      <c r="N57" s="94"/>
      <c r="O57" s="95"/>
      <c r="P57" s="190"/>
      <c r="Q57" s="96"/>
      <c r="R57" s="85"/>
      <c r="S57" s="85"/>
      <c r="T57" s="73"/>
    </row>
    <row r="58" spans="2:20" s="35" customFormat="1" ht="27" customHeight="1" x14ac:dyDescent="0.15">
      <c r="B58" s="161"/>
      <c r="C58" s="28"/>
      <c r="D58" s="162"/>
      <c r="E58" s="45" t="s">
        <v>3</v>
      </c>
      <c r="F58" s="75"/>
      <c r="G58" s="76"/>
      <c r="H58" s="74" t="str">
        <f>IF(I59="","","(")</f>
        <v/>
      </c>
      <c r="I58" s="77"/>
      <c r="J58" s="78" t="str">
        <f>IF(I59="","",")")</f>
        <v/>
      </c>
      <c r="K58" s="79"/>
      <c r="L58" s="80"/>
      <c r="M58" s="81"/>
      <c r="N58" s="82"/>
      <c r="O58" s="83"/>
      <c r="P58" s="189"/>
      <c r="Q58" s="104"/>
      <c r="R58" s="33"/>
      <c r="S58" s="33"/>
      <c r="T58" s="86">
        <f t="shared" si="0"/>
        <v>5</v>
      </c>
    </row>
    <row r="59" spans="2:20" s="35" customFormat="1" ht="27" customHeight="1" x14ac:dyDescent="0.15">
      <c r="B59" s="163"/>
      <c r="C59" s="65"/>
      <c r="D59" s="164"/>
      <c r="E59" s="63"/>
      <c r="F59" s="87"/>
      <c r="G59" s="88"/>
      <c r="H59" s="61"/>
      <c r="I59" s="89"/>
      <c r="J59" s="90"/>
      <c r="K59" s="91"/>
      <c r="L59" s="92"/>
      <c r="M59" s="93"/>
      <c r="N59" s="94"/>
      <c r="O59" s="95"/>
      <c r="P59" s="190"/>
      <c r="Q59" s="96"/>
      <c r="R59" s="33"/>
      <c r="S59" s="33"/>
      <c r="T59" s="73"/>
    </row>
    <row r="60" spans="2:20" s="35" customFormat="1" ht="27" customHeight="1" x14ac:dyDescent="0.15">
      <c r="B60" s="161"/>
      <c r="C60" s="28"/>
      <c r="D60" s="162"/>
      <c r="E60" s="45"/>
      <c r="F60" s="75"/>
      <c r="G60" s="76"/>
      <c r="H60" s="74" t="str">
        <f>IF(I61="","","(")</f>
        <v/>
      </c>
      <c r="I60" s="77"/>
      <c r="J60" s="78" t="str">
        <f>IF(I61="","",")")</f>
        <v/>
      </c>
      <c r="K60" s="79"/>
      <c r="L60" s="80"/>
      <c r="M60" s="81"/>
      <c r="N60" s="82"/>
      <c r="O60" s="83"/>
      <c r="P60" s="189"/>
      <c r="Q60" s="84"/>
      <c r="R60" s="85"/>
      <c r="S60" s="85"/>
      <c r="T60" s="86">
        <f t="shared" si="0"/>
        <v>6</v>
      </c>
    </row>
    <row r="61" spans="2:20" s="35" customFormat="1" ht="27" customHeight="1" x14ac:dyDescent="0.15">
      <c r="B61" s="163"/>
      <c r="C61" s="65"/>
      <c r="D61" s="164"/>
      <c r="E61" s="62"/>
      <c r="F61" s="87"/>
      <c r="G61" s="88"/>
      <c r="H61" s="61"/>
      <c r="I61" s="89"/>
      <c r="J61" s="90"/>
      <c r="K61" s="91"/>
      <c r="L61" s="92"/>
      <c r="M61" s="93"/>
      <c r="N61" s="94"/>
      <c r="O61" s="95"/>
      <c r="P61" s="190"/>
      <c r="Q61" s="96"/>
      <c r="R61" s="85"/>
      <c r="S61" s="85"/>
      <c r="T61" s="73"/>
    </row>
    <row r="62" spans="2:20" s="35" customFormat="1" ht="27" customHeight="1" x14ac:dyDescent="0.15">
      <c r="B62" s="161" t="s">
        <v>19</v>
      </c>
      <c r="C62" s="28">
        <f>C46+1</f>
        <v>4</v>
      </c>
      <c r="D62" s="162" t="s">
        <v>20</v>
      </c>
      <c r="E62" s="45" t="s">
        <v>175</v>
      </c>
      <c r="F62" s="75"/>
      <c r="G62" s="76"/>
      <c r="H62" s="74" t="str">
        <f>IF(I63="","","(")</f>
        <v/>
      </c>
      <c r="I62" s="77"/>
      <c r="J62" s="78" t="str">
        <f>IF(I63="","",")")</f>
        <v/>
      </c>
      <c r="K62" s="79"/>
      <c r="L62" s="80"/>
      <c r="M62" s="81"/>
      <c r="N62" s="82"/>
      <c r="O62" s="83"/>
      <c r="P62" s="189"/>
      <c r="Q62" s="84"/>
      <c r="R62" s="85"/>
      <c r="S62" s="85"/>
      <c r="T62" s="86">
        <f t="shared" si="0"/>
        <v>7</v>
      </c>
    </row>
    <row r="63" spans="2:20" s="35" customFormat="1" ht="27" customHeight="1" x14ac:dyDescent="0.15">
      <c r="B63" s="163"/>
      <c r="C63" s="65"/>
      <c r="D63" s="164"/>
      <c r="E63" s="62"/>
      <c r="F63" s="87"/>
      <c r="G63" s="88"/>
      <c r="H63" s="61"/>
      <c r="I63" s="89"/>
      <c r="J63" s="90"/>
      <c r="K63" s="91"/>
      <c r="L63" s="92"/>
      <c r="M63" s="93"/>
      <c r="N63" s="94"/>
      <c r="O63" s="95"/>
      <c r="P63" s="190"/>
      <c r="Q63" s="96"/>
      <c r="R63" s="85"/>
      <c r="S63" s="85"/>
      <c r="T63" s="73"/>
    </row>
    <row r="64" spans="2:20" s="35" customFormat="1" ht="27" customHeight="1" x14ac:dyDescent="0.15">
      <c r="B64" s="161"/>
      <c r="C64" s="28">
        <v>1</v>
      </c>
      <c r="D64" s="162" t="s">
        <v>2</v>
      </c>
      <c r="E64" s="45" t="s">
        <v>339</v>
      </c>
      <c r="F64" s="75" t="s">
        <v>160</v>
      </c>
      <c r="G64" s="76" t="s">
        <v>104</v>
      </c>
      <c r="H64" s="74" t="str">
        <f>IF(I65="","","(")</f>
        <v/>
      </c>
      <c r="I64" s="77">
        <v>41200</v>
      </c>
      <c r="J64" s="78" t="str">
        <f>IF(I65="","",")")</f>
        <v/>
      </c>
      <c r="K64" s="79"/>
      <c r="L64" s="80"/>
      <c r="M64" s="81"/>
      <c r="N64" s="82"/>
      <c r="O64" s="83"/>
      <c r="P64" s="189"/>
      <c r="Q64" s="104"/>
      <c r="R64" s="33"/>
      <c r="S64" s="33"/>
      <c r="T64" s="86">
        <f t="shared" si="0"/>
        <v>8</v>
      </c>
    </row>
    <row r="65" spans="2:20" s="35" customFormat="1" ht="27" customHeight="1" x14ac:dyDescent="0.15">
      <c r="B65" s="163"/>
      <c r="C65" s="65"/>
      <c r="D65" s="164"/>
      <c r="E65" s="62"/>
      <c r="F65" s="97"/>
      <c r="G65" s="88"/>
      <c r="H65" s="61"/>
      <c r="I65" s="89"/>
      <c r="J65" s="90"/>
      <c r="K65" s="91"/>
      <c r="L65" s="92"/>
      <c r="M65" s="93"/>
      <c r="N65" s="94"/>
      <c r="O65" s="95"/>
      <c r="P65" s="190"/>
      <c r="Q65" s="96"/>
      <c r="R65" s="33"/>
      <c r="S65" s="33"/>
      <c r="T65" s="73"/>
    </row>
    <row r="66" spans="2:20" s="35" customFormat="1" ht="27" customHeight="1" x14ac:dyDescent="0.15">
      <c r="B66" s="161"/>
      <c r="C66" s="28">
        <f>C64+1</f>
        <v>2</v>
      </c>
      <c r="D66" s="162" t="s">
        <v>2</v>
      </c>
      <c r="E66" s="45" t="s">
        <v>384</v>
      </c>
      <c r="F66" s="75" t="s">
        <v>386</v>
      </c>
      <c r="G66" s="76" t="s">
        <v>385</v>
      </c>
      <c r="H66" s="74" t="str">
        <f>IF(I67="","","(")</f>
        <v/>
      </c>
      <c r="I66" s="77">
        <v>10300</v>
      </c>
      <c r="J66" s="78" t="str">
        <f>IF(I67="","",")")</f>
        <v/>
      </c>
      <c r="K66" s="79"/>
      <c r="L66" s="80"/>
      <c r="M66" s="81"/>
      <c r="N66" s="82"/>
      <c r="O66" s="83"/>
      <c r="P66" s="189"/>
      <c r="Q66" s="104"/>
      <c r="R66" s="33"/>
      <c r="S66" s="33"/>
      <c r="T66" s="86">
        <f t="shared" si="0"/>
        <v>9</v>
      </c>
    </row>
    <row r="67" spans="2:20" s="35" customFormat="1" ht="27" customHeight="1" x14ac:dyDescent="0.15">
      <c r="B67" s="163"/>
      <c r="C67" s="65"/>
      <c r="D67" s="164"/>
      <c r="E67" s="62"/>
      <c r="F67" s="97"/>
      <c r="G67" s="88"/>
      <c r="H67" s="61"/>
      <c r="I67" s="89"/>
      <c r="J67" s="90"/>
      <c r="K67" s="91"/>
      <c r="L67" s="92"/>
      <c r="M67" s="93"/>
      <c r="N67" s="94"/>
      <c r="O67" s="95"/>
      <c r="P67" s="190"/>
      <c r="Q67" s="96"/>
      <c r="R67" s="33"/>
      <c r="S67" s="33"/>
      <c r="T67" s="73"/>
    </row>
    <row r="68" spans="2:20" s="35" customFormat="1" ht="27" customHeight="1" x14ac:dyDescent="0.15">
      <c r="B68" s="161"/>
      <c r="C68" s="28">
        <f t="shared" ref="C68:C78" si="8">C66+1</f>
        <v>3</v>
      </c>
      <c r="D68" s="162" t="s">
        <v>2</v>
      </c>
      <c r="E68" s="45" t="s">
        <v>387</v>
      </c>
      <c r="F68" s="75"/>
      <c r="G68" s="76" t="s">
        <v>388</v>
      </c>
      <c r="H68" s="74" t="str">
        <f>IF(I69="","","(")</f>
        <v/>
      </c>
      <c r="I68" s="77">
        <v>205</v>
      </c>
      <c r="J68" s="78" t="str">
        <f>IF(I69="","",")")</f>
        <v/>
      </c>
      <c r="K68" s="79"/>
      <c r="L68" s="80"/>
      <c r="M68" s="81"/>
      <c r="N68" s="82"/>
      <c r="O68" s="83"/>
      <c r="P68" s="189"/>
      <c r="Q68" s="104"/>
      <c r="R68" s="33"/>
      <c r="S68" s="33"/>
      <c r="T68" s="86">
        <f t="shared" si="0"/>
        <v>10</v>
      </c>
    </row>
    <row r="69" spans="2:20" s="35" customFormat="1" ht="27" customHeight="1" x14ac:dyDescent="0.15">
      <c r="B69" s="163"/>
      <c r="C69" s="65"/>
      <c r="D69" s="164"/>
      <c r="E69" s="62"/>
      <c r="F69" s="97"/>
      <c r="G69" s="88"/>
      <c r="H69" s="61"/>
      <c r="I69" s="89"/>
      <c r="J69" s="90"/>
      <c r="K69" s="91"/>
      <c r="L69" s="92"/>
      <c r="M69" s="93"/>
      <c r="N69" s="94"/>
      <c r="O69" s="95"/>
      <c r="P69" s="190"/>
      <c r="Q69" s="96"/>
      <c r="R69" s="33"/>
      <c r="S69" s="33"/>
      <c r="T69" s="73"/>
    </row>
    <row r="70" spans="2:20" s="35" customFormat="1" ht="27" customHeight="1" x14ac:dyDescent="0.15">
      <c r="B70" s="161"/>
      <c r="C70" s="28">
        <f t="shared" si="8"/>
        <v>4</v>
      </c>
      <c r="D70" s="162" t="s">
        <v>2</v>
      </c>
      <c r="E70" s="45" t="s">
        <v>395</v>
      </c>
      <c r="F70" s="75" t="s">
        <v>389</v>
      </c>
      <c r="G70" s="76" t="s">
        <v>388</v>
      </c>
      <c r="H70" s="74" t="str">
        <f>IF(I71="","","(")</f>
        <v/>
      </c>
      <c r="I70" s="77">
        <v>3090</v>
      </c>
      <c r="J70" s="78" t="str">
        <f>IF(I71="","",")")</f>
        <v/>
      </c>
      <c r="K70" s="79"/>
      <c r="L70" s="80"/>
      <c r="M70" s="81"/>
      <c r="N70" s="82"/>
      <c r="O70" s="83"/>
      <c r="P70" s="189"/>
      <c r="Q70" s="104"/>
      <c r="R70" s="33"/>
      <c r="S70" s="33"/>
      <c r="T70" s="86">
        <f t="shared" si="0"/>
        <v>11</v>
      </c>
    </row>
    <row r="71" spans="2:20" s="35" customFormat="1" ht="27" customHeight="1" x14ac:dyDescent="0.15">
      <c r="B71" s="163"/>
      <c r="C71" s="65"/>
      <c r="D71" s="164"/>
      <c r="E71" s="62"/>
      <c r="F71" s="97"/>
      <c r="G71" s="88"/>
      <c r="H71" s="61"/>
      <c r="I71" s="89"/>
      <c r="J71" s="90"/>
      <c r="K71" s="91"/>
      <c r="L71" s="92"/>
      <c r="M71" s="93"/>
      <c r="N71" s="94"/>
      <c r="O71" s="95"/>
      <c r="P71" s="190"/>
      <c r="Q71" s="96"/>
      <c r="R71" s="33"/>
      <c r="S71" s="33"/>
      <c r="T71" s="73"/>
    </row>
    <row r="72" spans="2:20" s="35" customFormat="1" ht="27" customHeight="1" x14ac:dyDescent="0.15">
      <c r="B72" s="161"/>
      <c r="C72" s="28">
        <f t="shared" si="8"/>
        <v>5</v>
      </c>
      <c r="D72" s="162" t="s">
        <v>2</v>
      </c>
      <c r="E72" s="45" t="s">
        <v>390</v>
      </c>
      <c r="F72" s="75" t="s">
        <v>389</v>
      </c>
      <c r="G72" s="76" t="s">
        <v>388</v>
      </c>
      <c r="H72" s="74" t="str">
        <f>IF(I73="","","(")</f>
        <v/>
      </c>
      <c r="I72" s="77">
        <v>129</v>
      </c>
      <c r="J72" s="78" t="str">
        <f>IF(I73="","",")")</f>
        <v/>
      </c>
      <c r="K72" s="79"/>
      <c r="L72" s="80"/>
      <c r="M72" s="81"/>
      <c r="N72" s="82"/>
      <c r="O72" s="83"/>
      <c r="P72" s="189"/>
      <c r="Q72" s="104"/>
      <c r="R72" s="33"/>
      <c r="S72" s="33"/>
      <c r="T72" s="86">
        <f t="shared" si="0"/>
        <v>12</v>
      </c>
    </row>
    <row r="73" spans="2:20" s="35" customFormat="1" ht="27" customHeight="1" x14ac:dyDescent="0.15">
      <c r="B73" s="163"/>
      <c r="C73" s="65"/>
      <c r="D73" s="164"/>
      <c r="E73" s="62"/>
      <c r="F73" s="97"/>
      <c r="G73" s="88"/>
      <c r="H73" s="61"/>
      <c r="I73" s="89"/>
      <c r="J73" s="90"/>
      <c r="K73" s="91"/>
      <c r="L73" s="92"/>
      <c r="M73" s="93"/>
      <c r="N73" s="94"/>
      <c r="O73" s="95"/>
      <c r="P73" s="190"/>
      <c r="Q73" s="96"/>
      <c r="R73" s="33"/>
      <c r="S73" s="33"/>
      <c r="T73" s="73"/>
    </row>
    <row r="74" spans="2:20" s="35" customFormat="1" ht="27" customHeight="1" x14ac:dyDescent="0.15">
      <c r="B74" s="161"/>
      <c r="C74" s="28">
        <f t="shared" si="8"/>
        <v>6</v>
      </c>
      <c r="D74" s="162" t="s">
        <v>2</v>
      </c>
      <c r="E74" s="45" t="s">
        <v>391</v>
      </c>
      <c r="F74" s="75" t="s">
        <v>389</v>
      </c>
      <c r="G74" s="76" t="s">
        <v>388</v>
      </c>
      <c r="H74" s="74" t="str">
        <f>IF(I75="","","(")</f>
        <v/>
      </c>
      <c r="I74" s="77">
        <v>61</v>
      </c>
      <c r="J74" s="78" t="str">
        <f>IF(I75="","",")")</f>
        <v/>
      </c>
      <c r="K74" s="79"/>
      <c r="L74" s="80"/>
      <c r="M74" s="81"/>
      <c r="N74" s="82"/>
      <c r="O74" s="83"/>
      <c r="P74" s="189"/>
      <c r="Q74" s="104"/>
      <c r="R74" s="33"/>
      <c r="S74" s="33"/>
      <c r="T74" s="86">
        <f t="shared" si="0"/>
        <v>13</v>
      </c>
    </row>
    <row r="75" spans="2:20" s="35" customFormat="1" ht="27" customHeight="1" x14ac:dyDescent="0.15">
      <c r="B75" s="163"/>
      <c r="C75" s="65"/>
      <c r="D75" s="164"/>
      <c r="E75" s="62"/>
      <c r="F75" s="97"/>
      <c r="G75" s="88"/>
      <c r="H75" s="61"/>
      <c r="I75" s="89"/>
      <c r="J75" s="90"/>
      <c r="K75" s="91"/>
      <c r="L75" s="92"/>
      <c r="M75" s="93"/>
      <c r="N75" s="94"/>
      <c r="O75" s="95"/>
      <c r="P75" s="190"/>
      <c r="Q75" s="96"/>
      <c r="R75" s="33"/>
      <c r="S75" s="33"/>
      <c r="T75" s="73"/>
    </row>
    <row r="76" spans="2:20" s="35" customFormat="1" ht="27" customHeight="1" x14ac:dyDescent="0.15">
      <c r="B76" s="161"/>
      <c r="C76" s="28">
        <f t="shared" si="8"/>
        <v>7</v>
      </c>
      <c r="D76" s="162" t="s">
        <v>2</v>
      </c>
      <c r="E76" s="45" t="s">
        <v>392</v>
      </c>
      <c r="F76" s="75" t="s">
        <v>389</v>
      </c>
      <c r="G76" s="76" t="s">
        <v>388</v>
      </c>
      <c r="H76" s="74" t="str">
        <f>IF(I77="","","(")</f>
        <v/>
      </c>
      <c r="I76" s="77">
        <v>100</v>
      </c>
      <c r="J76" s="78" t="str">
        <f>IF(I77="","",")")</f>
        <v/>
      </c>
      <c r="K76" s="79"/>
      <c r="L76" s="80"/>
      <c r="M76" s="81"/>
      <c r="N76" s="82"/>
      <c r="O76" s="83"/>
      <c r="P76" s="189"/>
      <c r="Q76" s="104"/>
      <c r="R76" s="33"/>
      <c r="S76" s="33"/>
      <c r="T76" s="86">
        <f t="shared" si="0"/>
        <v>14</v>
      </c>
    </row>
    <row r="77" spans="2:20" s="35" customFormat="1" ht="27" customHeight="1" x14ac:dyDescent="0.15">
      <c r="B77" s="163"/>
      <c r="C77" s="65"/>
      <c r="D77" s="164"/>
      <c r="E77" s="62"/>
      <c r="F77" s="97"/>
      <c r="G77" s="88"/>
      <c r="H77" s="61"/>
      <c r="I77" s="89"/>
      <c r="J77" s="90"/>
      <c r="K77" s="91"/>
      <c r="L77" s="92"/>
      <c r="M77" s="93"/>
      <c r="N77" s="94"/>
      <c r="O77" s="95"/>
      <c r="P77" s="190"/>
      <c r="Q77" s="96"/>
      <c r="R77" s="33"/>
      <c r="S77" s="33"/>
      <c r="T77" s="73"/>
    </row>
    <row r="78" spans="2:20" s="35" customFormat="1" ht="27" customHeight="1" x14ac:dyDescent="0.15">
      <c r="B78" s="161"/>
      <c r="C78" s="28">
        <f t="shared" si="8"/>
        <v>8</v>
      </c>
      <c r="D78" s="162" t="s">
        <v>2</v>
      </c>
      <c r="E78" s="45" t="s">
        <v>393</v>
      </c>
      <c r="F78" s="75" t="s">
        <v>389</v>
      </c>
      <c r="G78" s="76" t="s">
        <v>394</v>
      </c>
      <c r="H78" s="74" t="str">
        <f>IF(I79="","","(")</f>
        <v/>
      </c>
      <c r="I78" s="77">
        <v>824</v>
      </c>
      <c r="J78" s="78" t="str">
        <f>IF(I79="","",")")</f>
        <v/>
      </c>
      <c r="K78" s="79"/>
      <c r="L78" s="80"/>
      <c r="M78" s="81"/>
      <c r="N78" s="82"/>
      <c r="O78" s="83"/>
      <c r="P78" s="189"/>
      <c r="Q78" s="104"/>
      <c r="R78" s="33"/>
      <c r="S78" s="33"/>
      <c r="T78" s="86">
        <f t="shared" si="0"/>
        <v>15</v>
      </c>
    </row>
    <row r="79" spans="2:20" s="35" customFormat="1" ht="27" customHeight="1" x14ac:dyDescent="0.15">
      <c r="B79" s="163"/>
      <c r="C79" s="65"/>
      <c r="D79" s="164"/>
      <c r="E79" s="62"/>
      <c r="F79" s="97"/>
      <c r="G79" s="88"/>
      <c r="H79" s="61"/>
      <c r="I79" s="89"/>
      <c r="J79" s="90"/>
      <c r="K79" s="91"/>
      <c r="L79" s="92"/>
      <c r="M79" s="93"/>
      <c r="N79" s="94"/>
      <c r="O79" s="95"/>
      <c r="P79" s="190"/>
      <c r="Q79" s="96"/>
      <c r="R79" s="33"/>
      <c r="S79" s="33"/>
      <c r="T79" s="73"/>
    </row>
    <row r="80" spans="2:20" s="35" customFormat="1" ht="27" customHeight="1" x14ac:dyDescent="0.15">
      <c r="B80" s="161"/>
      <c r="C80" s="28"/>
      <c r="D80" s="162"/>
      <c r="E80" s="45"/>
      <c r="F80" s="75"/>
      <c r="G80" s="76"/>
      <c r="H80" s="74" t="str">
        <f>IF(I81="","","(")</f>
        <v/>
      </c>
      <c r="I80" s="77"/>
      <c r="J80" s="78" t="str">
        <f>IF(I81="","",")")</f>
        <v/>
      </c>
      <c r="K80" s="79"/>
      <c r="L80" s="80"/>
      <c r="M80" s="81"/>
      <c r="N80" s="82"/>
      <c r="O80" s="83"/>
      <c r="P80" s="189"/>
      <c r="Q80" s="84"/>
      <c r="R80" s="85"/>
      <c r="S80" s="85"/>
      <c r="T80" s="86">
        <f t="shared" si="0"/>
        <v>16</v>
      </c>
    </row>
    <row r="81" spans="2:20" s="35" customFormat="1" ht="27" customHeight="1" x14ac:dyDescent="0.15">
      <c r="B81" s="163"/>
      <c r="C81" s="65"/>
      <c r="D81" s="164"/>
      <c r="E81" s="62"/>
      <c r="F81" s="87"/>
      <c r="G81" s="88"/>
      <c r="H81" s="61"/>
      <c r="I81" s="89"/>
      <c r="J81" s="90"/>
      <c r="K81" s="91"/>
      <c r="L81" s="92"/>
      <c r="M81" s="93"/>
      <c r="N81" s="94"/>
      <c r="O81" s="95"/>
      <c r="P81" s="190"/>
      <c r="Q81" s="96"/>
      <c r="R81" s="85"/>
      <c r="S81" s="85"/>
      <c r="T81" s="73"/>
    </row>
    <row r="82" spans="2:20" s="35" customFormat="1" ht="27" customHeight="1" x14ac:dyDescent="0.15">
      <c r="B82" s="161"/>
      <c r="C82" s="28"/>
      <c r="D82" s="162"/>
      <c r="E82" s="45" t="s">
        <v>3</v>
      </c>
      <c r="F82" s="75"/>
      <c r="G82" s="76"/>
      <c r="H82" s="74" t="str">
        <f>IF(I83="","","(")</f>
        <v/>
      </c>
      <c r="I82" s="77"/>
      <c r="J82" s="78" t="str">
        <f>IF(I83="","",")")</f>
        <v/>
      </c>
      <c r="K82" s="79"/>
      <c r="L82" s="80"/>
      <c r="M82" s="81"/>
      <c r="N82" s="82"/>
      <c r="O82" s="83"/>
      <c r="P82" s="189"/>
      <c r="Q82" s="104"/>
      <c r="R82" s="33"/>
      <c r="S82" s="33"/>
      <c r="T82" s="86">
        <f t="shared" si="0"/>
        <v>17</v>
      </c>
    </row>
    <row r="83" spans="2:20" s="35" customFormat="1" ht="27" customHeight="1" x14ac:dyDescent="0.15">
      <c r="B83" s="163"/>
      <c r="C83" s="65"/>
      <c r="D83" s="164"/>
      <c r="E83" s="63"/>
      <c r="F83" s="87"/>
      <c r="G83" s="88"/>
      <c r="H83" s="61"/>
      <c r="I83" s="89"/>
      <c r="J83" s="90"/>
      <c r="K83" s="91"/>
      <c r="L83" s="92"/>
      <c r="M83" s="93"/>
      <c r="N83" s="94"/>
      <c r="O83" s="95"/>
      <c r="P83" s="190"/>
      <c r="Q83" s="96"/>
      <c r="R83" s="33"/>
      <c r="S83" s="33"/>
      <c r="T83" s="73"/>
    </row>
    <row r="84" spans="2:20" s="35" customFormat="1" ht="27" customHeight="1" x14ac:dyDescent="0.15">
      <c r="B84" s="161"/>
      <c r="C84" s="28"/>
      <c r="D84" s="162"/>
      <c r="E84" s="45"/>
      <c r="F84" s="75"/>
      <c r="G84" s="76"/>
      <c r="H84" s="74" t="str">
        <f>IF(I85="","","(")</f>
        <v/>
      </c>
      <c r="I84" s="77"/>
      <c r="J84" s="78" t="str">
        <f>IF(I85="","",")")</f>
        <v/>
      </c>
      <c r="K84" s="79"/>
      <c r="L84" s="80"/>
      <c r="M84" s="81"/>
      <c r="N84" s="82"/>
      <c r="O84" s="83"/>
      <c r="P84" s="189"/>
      <c r="Q84" s="84"/>
      <c r="R84" s="85"/>
      <c r="S84" s="85"/>
      <c r="T84" s="86">
        <f t="shared" si="0"/>
        <v>18</v>
      </c>
    </row>
    <row r="85" spans="2:20" s="35" customFormat="1" ht="27" customHeight="1" x14ac:dyDescent="0.15">
      <c r="B85" s="163"/>
      <c r="C85" s="65"/>
      <c r="D85" s="164"/>
      <c r="E85" s="62"/>
      <c r="F85" s="87"/>
      <c r="G85" s="88"/>
      <c r="H85" s="61"/>
      <c r="I85" s="89"/>
      <c r="J85" s="90"/>
      <c r="K85" s="91"/>
      <c r="L85" s="92"/>
      <c r="M85" s="93"/>
      <c r="N85" s="94"/>
      <c r="O85" s="95"/>
      <c r="P85" s="190"/>
      <c r="Q85" s="96"/>
      <c r="R85" s="85"/>
      <c r="S85" s="85"/>
      <c r="T85" s="73"/>
    </row>
    <row r="86" spans="2:20" s="35" customFormat="1" ht="27" customHeight="1" x14ac:dyDescent="0.15">
      <c r="B86" s="161" t="s">
        <v>19</v>
      </c>
      <c r="C86" s="28">
        <f>C62+1</f>
        <v>5</v>
      </c>
      <c r="D86" s="162" t="s">
        <v>20</v>
      </c>
      <c r="E86" s="45" t="s">
        <v>176</v>
      </c>
      <c r="F86" s="75"/>
      <c r="G86" s="76"/>
      <c r="H86" s="74" t="str">
        <f>IF(I87="","","(")</f>
        <v/>
      </c>
      <c r="I86" s="77"/>
      <c r="J86" s="78" t="str">
        <f>IF(I87="","",")")</f>
        <v/>
      </c>
      <c r="K86" s="79"/>
      <c r="L86" s="80"/>
      <c r="M86" s="81"/>
      <c r="N86" s="82"/>
      <c r="O86" s="83"/>
      <c r="P86" s="189"/>
      <c r="Q86" s="84"/>
      <c r="R86" s="85"/>
      <c r="S86" s="85"/>
      <c r="T86" s="86">
        <f t="shared" si="0"/>
        <v>19</v>
      </c>
    </row>
    <row r="87" spans="2:20" s="35" customFormat="1" ht="27" customHeight="1" x14ac:dyDescent="0.15">
      <c r="B87" s="163"/>
      <c r="C87" s="65"/>
      <c r="D87" s="164"/>
      <c r="E87" s="62"/>
      <c r="F87" s="87"/>
      <c r="G87" s="88"/>
      <c r="H87" s="61"/>
      <c r="I87" s="89"/>
      <c r="J87" s="90"/>
      <c r="K87" s="91"/>
      <c r="L87" s="92"/>
      <c r="M87" s="93"/>
      <c r="N87" s="94"/>
      <c r="O87" s="95"/>
      <c r="P87" s="190"/>
      <c r="Q87" s="96"/>
      <c r="R87" s="85"/>
      <c r="S87" s="85"/>
      <c r="T87" s="73"/>
    </row>
    <row r="88" spans="2:20" s="35" customFormat="1" ht="27" customHeight="1" x14ac:dyDescent="0.15">
      <c r="B88" s="161"/>
      <c r="C88" s="28">
        <v>1</v>
      </c>
      <c r="D88" s="162" t="s">
        <v>2</v>
      </c>
      <c r="E88" s="45" t="s">
        <v>398</v>
      </c>
      <c r="F88" s="75" t="s">
        <v>389</v>
      </c>
      <c r="G88" s="76" t="s">
        <v>397</v>
      </c>
      <c r="H88" s="74" t="str">
        <f>IF(I89="","","(")</f>
        <v/>
      </c>
      <c r="I88" s="77">
        <v>1597</v>
      </c>
      <c r="J88" s="78" t="str">
        <f>IF(I89="","",")")</f>
        <v/>
      </c>
      <c r="K88" s="79"/>
      <c r="L88" s="80"/>
      <c r="M88" s="81"/>
      <c r="N88" s="82"/>
      <c r="O88" s="83"/>
      <c r="P88" s="189"/>
      <c r="Q88" s="104"/>
      <c r="R88" s="33"/>
      <c r="S88" s="33"/>
      <c r="T88" s="86">
        <f t="shared" si="0"/>
        <v>20</v>
      </c>
    </row>
    <row r="89" spans="2:20" s="35" customFormat="1" ht="27" customHeight="1" x14ac:dyDescent="0.15">
      <c r="B89" s="163"/>
      <c r="C89" s="65"/>
      <c r="D89" s="164"/>
      <c r="E89" s="62"/>
      <c r="F89" s="97"/>
      <c r="G89" s="88"/>
      <c r="H89" s="61"/>
      <c r="I89" s="89"/>
      <c r="J89" s="90"/>
      <c r="K89" s="91"/>
      <c r="L89" s="92"/>
      <c r="M89" s="93"/>
      <c r="N89" s="94"/>
      <c r="O89" s="95"/>
      <c r="P89" s="190"/>
      <c r="Q89" s="96"/>
      <c r="R89" s="33"/>
      <c r="S89" s="33"/>
      <c r="T89" s="73"/>
    </row>
    <row r="90" spans="2:20" s="35" customFormat="1" ht="27" customHeight="1" x14ac:dyDescent="0.15">
      <c r="B90" s="161"/>
      <c r="C90" s="28">
        <f>C88+1</f>
        <v>2</v>
      </c>
      <c r="D90" s="162" t="s">
        <v>2</v>
      </c>
      <c r="E90" s="45" t="s">
        <v>399</v>
      </c>
      <c r="F90" s="75" t="s">
        <v>400</v>
      </c>
      <c r="G90" s="76" t="s">
        <v>396</v>
      </c>
      <c r="H90" s="74" t="str">
        <f>IF(I91="","","(")</f>
        <v/>
      </c>
      <c r="I90" s="77">
        <v>1597</v>
      </c>
      <c r="J90" s="78" t="str">
        <f>IF(I91="","",")")</f>
        <v/>
      </c>
      <c r="K90" s="79"/>
      <c r="L90" s="80"/>
      <c r="M90" s="81"/>
      <c r="N90" s="82"/>
      <c r="O90" s="83"/>
      <c r="P90" s="189"/>
      <c r="Q90" s="104"/>
      <c r="R90" s="33"/>
      <c r="S90" s="33"/>
      <c r="T90" s="86">
        <f t="shared" ref="T90:T152" si="9">T88+1</f>
        <v>21</v>
      </c>
    </row>
    <row r="91" spans="2:20" s="35" customFormat="1" ht="27" customHeight="1" x14ac:dyDescent="0.15">
      <c r="B91" s="163"/>
      <c r="C91" s="65"/>
      <c r="D91" s="164"/>
      <c r="E91" s="62"/>
      <c r="F91" s="97"/>
      <c r="G91" s="88"/>
      <c r="H91" s="61"/>
      <c r="I91" s="89"/>
      <c r="J91" s="90"/>
      <c r="K91" s="91"/>
      <c r="L91" s="92"/>
      <c r="M91" s="93"/>
      <c r="N91" s="94"/>
      <c r="O91" s="95"/>
      <c r="P91" s="190"/>
      <c r="Q91" s="96"/>
      <c r="R91" s="33"/>
      <c r="S91" s="33"/>
      <c r="T91" s="73"/>
    </row>
    <row r="92" spans="2:20" s="35" customFormat="1" ht="27" customHeight="1" x14ac:dyDescent="0.15">
      <c r="B92" s="161"/>
      <c r="C92" s="28">
        <f t="shared" ref="C92:C96" si="10">C90+1</f>
        <v>3</v>
      </c>
      <c r="D92" s="162" t="s">
        <v>2</v>
      </c>
      <c r="E92" s="45" t="s">
        <v>401</v>
      </c>
      <c r="F92" s="75" t="s">
        <v>402</v>
      </c>
      <c r="G92" s="76" t="s">
        <v>396</v>
      </c>
      <c r="H92" s="74" t="str">
        <f>IF(I93="","","(")</f>
        <v/>
      </c>
      <c r="I92" s="77">
        <v>1597</v>
      </c>
      <c r="J92" s="78" t="str">
        <f>IF(I93="","",")")</f>
        <v/>
      </c>
      <c r="K92" s="79"/>
      <c r="L92" s="80"/>
      <c r="M92" s="81"/>
      <c r="N92" s="82"/>
      <c r="O92" s="83"/>
      <c r="P92" s="189"/>
      <c r="Q92" s="104"/>
      <c r="R92" s="33"/>
      <c r="S92" s="33"/>
      <c r="T92" s="86">
        <f t="shared" si="9"/>
        <v>22</v>
      </c>
    </row>
    <row r="93" spans="2:20" s="35" customFormat="1" ht="27" customHeight="1" x14ac:dyDescent="0.15">
      <c r="B93" s="163"/>
      <c r="C93" s="65"/>
      <c r="D93" s="164"/>
      <c r="E93" s="62"/>
      <c r="F93" s="97"/>
      <c r="G93" s="88"/>
      <c r="H93" s="61"/>
      <c r="I93" s="89"/>
      <c r="J93" s="90"/>
      <c r="K93" s="91"/>
      <c r="L93" s="92"/>
      <c r="M93" s="93"/>
      <c r="N93" s="94"/>
      <c r="O93" s="95"/>
      <c r="P93" s="190"/>
      <c r="Q93" s="96"/>
      <c r="R93" s="33"/>
      <c r="S93" s="33"/>
      <c r="T93" s="73"/>
    </row>
    <row r="94" spans="2:20" s="35" customFormat="1" ht="27" customHeight="1" x14ac:dyDescent="0.15">
      <c r="B94" s="161"/>
      <c r="C94" s="28">
        <f t="shared" si="10"/>
        <v>4</v>
      </c>
      <c r="D94" s="162" t="s">
        <v>2</v>
      </c>
      <c r="E94" s="45" t="s">
        <v>395</v>
      </c>
      <c r="F94" s="75" t="s">
        <v>389</v>
      </c>
      <c r="G94" s="76" t="s">
        <v>388</v>
      </c>
      <c r="H94" s="74" t="str">
        <f>IF(I95="","","(")</f>
        <v/>
      </c>
      <c r="I94" s="77">
        <v>798</v>
      </c>
      <c r="J94" s="78" t="str">
        <f>IF(I95="","",")")</f>
        <v/>
      </c>
      <c r="K94" s="79"/>
      <c r="L94" s="80"/>
      <c r="M94" s="81"/>
      <c r="N94" s="82"/>
      <c r="O94" s="83"/>
      <c r="P94" s="189"/>
      <c r="Q94" s="104"/>
      <c r="R94" s="33"/>
      <c r="S94" s="33"/>
      <c r="T94" s="86">
        <f t="shared" si="9"/>
        <v>23</v>
      </c>
    </row>
    <row r="95" spans="2:20" s="35" customFormat="1" ht="27" customHeight="1" x14ac:dyDescent="0.15">
      <c r="B95" s="163"/>
      <c r="C95" s="65"/>
      <c r="D95" s="164"/>
      <c r="E95" s="62"/>
      <c r="F95" s="97"/>
      <c r="G95" s="88"/>
      <c r="H95" s="61"/>
      <c r="I95" s="89"/>
      <c r="J95" s="90"/>
      <c r="K95" s="91"/>
      <c r="L95" s="92"/>
      <c r="M95" s="93"/>
      <c r="N95" s="94"/>
      <c r="O95" s="95"/>
      <c r="P95" s="190"/>
      <c r="Q95" s="96"/>
      <c r="R95" s="33"/>
      <c r="S95" s="33"/>
      <c r="T95" s="73"/>
    </row>
    <row r="96" spans="2:20" s="35" customFormat="1" ht="27" customHeight="1" x14ac:dyDescent="0.15">
      <c r="B96" s="161"/>
      <c r="C96" s="28">
        <f t="shared" si="10"/>
        <v>5</v>
      </c>
      <c r="D96" s="162" t="s">
        <v>2</v>
      </c>
      <c r="E96" s="45" t="s">
        <v>403</v>
      </c>
      <c r="F96" s="75" t="s">
        <v>389</v>
      </c>
      <c r="G96" s="76" t="s">
        <v>404</v>
      </c>
      <c r="H96" s="74" t="str">
        <f>IF(I97="","","(")</f>
        <v/>
      </c>
      <c r="I96" s="77">
        <v>1597</v>
      </c>
      <c r="J96" s="78" t="str">
        <f>IF(I97="","",")")</f>
        <v/>
      </c>
      <c r="K96" s="79"/>
      <c r="L96" s="80"/>
      <c r="M96" s="81"/>
      <c r="N96" s="82"/>
      <c r="O96" s="83"/>
      <c r="P96" s="189"/>
      <c r="Q96" s="104"/>
      <c r="R96" s="33"/>
      <c r="S96" s="33"/>
      <c r="T96" s="86">
        <f t="shared" si="9"/>
        <v>24</v>
      </c>
    </row>
    <row r="97" spans="2:20" s="35" customFormat="1" ht="27" customHeight="1" x14ac:dyDescent="0.15">
      <c r="B97" s="163"/>
      <c r="C97" s="65"/>
      <c r="D97" s="164"/>
      <c r="E97" s="62"/>
      <c r="F97" s="97"/>
      <c r="G97" s="88"/>
      <c r="H97" s="61"/>
      <c r="I97" s="89"/>
      <c r="J97" s="90"/>
      <c r="K97" s="91"/>
      <c r="L97" s="92"/>
      <c r="M97" s="93"/>
      <c r="N97" s="94"/>
      <c r="O97" s="95"/>
      <c r="P97" s="190"/>
      <c r="Q97" s="96"/>
      <c r="R97" s="33"/>
      <c r="S97" s="33"/>
      <c r="T97" s="73"/>
    </row>
    <row r="98" spans="2:20" s="35" customFormat="1" ht="27" customHeight="1" x14ac:dyDescent="0.15">
      <c r="B98" s="161"/>
      <c r="C98" s="28"/>
      <c r="D98" s="162"/>
      <c r="E98" s="45"/>
      <c r="F98" s="75"/>
      <c r="G98" s="76"/>
      <c r="H98" s="74" t="str">
        <f>IF(I99="","","(")</f>
        <v/>
      </c>
      <c r="I98" s="77"/>
      <c r="J98" s="78" t="str">
        <f>IF(I99="","",")")</f>
        <v/>
      </c>
      <c r="K98" s="79"/>
      <c r="L98" s="80"/>
      <c r="M98" s="81"/>
      <c r="N98" s="82"/>
      <c r="O98" s="83"/>
      <c r="P98" s="189"/>
      <c r="Q98" s="84"/>
      <c r="R98" s="85"/>
      <c r="S98" s="85"/>
      <c r="T98" s="86">
        <v>1</v>
      </c>
    </row>
    <row r="99" spans="2:20" s="35" customFormat="1" ht="27" customHeight="1" x14ac:dyDescent="0.15">
      <c r="B99" s="163"/>
      <c r="C99" s="65"/>
      <c r="D99" s="164"/>
      <c r="E99" s="62"/>
      <c r="F99" s="87"/>
      <c r="G99" s="88"/>
      <c r="H99" s="61"/>
      <c r="I99" s="89"/>
      <c r="J99" s="90"/>
      <c r="K99" s="91"/>
      <c r="L99" s="92"/>
      <c r="M99" s="93"/>
      <c r="N99" s="94"/>
      <c r="O99" s="95"/>
      <c r="P99" s="190"/>
      <c r="Q99" s="96"/>
      <c r="R99" s="85"/>
      <c r="S99" s="85"/>
      <c r="T99" s="73"/>
    </row>
    <row r="100" spans="2:20" s="35" customFormat="1" ht="27" customHeight="1" x14ac:dyDescent="0.15">
      <c r="B100" s="161"/>
      <c r="C100" s="28"/>
      <c r="D100" s="162"/>
      <c r="E100" s="45" t="s">
        <v>3</v>
      </c>
      <c r="F100" s="75"/>
      <c r="G100" s="76"/>
      <c r="H100" s="74" t="str">
        <f>IF(I101="","","(")</f>
        <v/>
      </c>
      <c r="I100" s="77"/>
      <c r="J100" s="78" t="str">
        <f>IF(I101="","",")")</f>
        <v/>
      </c>
      <c r="K100" s="79"/>
      <c r="L100" s="80"/>
      <c r="M100" s="81"/>
      <c r="N100" s="82"/>
      <c r="O100" s="83"/>
      <c r="P100" s="189"/>
      <c r="Q100" s="104"/>
      <c r="R100" s="33"/>
      <c r="S100" s="33"/>
      <c r="T100" s="86">
        <f t="shared" si="9"/>
        <v>2</v>
      </c>
    </row>
    <row r="101" spans="2:20" s="35" customFormat="1" ht="27" customHeight="1" x14ac:dyDescent="0.15">
      <c r="B101" s="163"/>
      <c r="C101" s="65"/>
      <c r="D101" s="164"/>
      <c r="E101" s="63"/>
      <c r="F101" s="87"/>
      <c r="G101" s="88"/>
      <c r="H101" s="61"/>
      <c r="I101" s="89"/>
      <c r="J101" s="90"/>
      <c r="K101" s="91"/>
      <c r="L101" s="92"/>
      <c r="M101" s="93"/>
      <c r="N101" s="94"/>
      <c r="O101" s="95"/>
      <c r="P101" s="190"/>
      <c r="Q101" s="96"/>
      <c r="R101" s="33"/>
      <c r="S101" s="33"/>
      <c r="T101" s="73"/>
    </row>
    <row r="102" spans="2:20" s="35" customFormat="1" ht="27" customHeight="1" x14ac:dyDescent="0.15">
      <c r="B102" s="161"/>
      <c r="C102" s="28"/>
      <c r="D102" s="162"/>
      <c r="E102" s="45"/>
      <c r="F102" s="75"/>
      <c r="G102" s="76"/>
      <c r="H102" s="74" t="str">
        <f>IF(I103="","","(")</f>
        <v/>
      </c>
      <c r="I102" s="77"/>
      <c r="J102" s="78" t="str">
        <f>IF(I103="","",")")</f>
        <v/>
      </c>
      <c r="K102" s="79"/>
      <c r="L102" s="80"/>
      <c r="M102" s="81"/>
      <c r="N102" s="82"/>
      <c r="O102" s="83"/>
      <c r="P102" s="189"/>
      <c r="Q102" s="84"/>
      <c r="R102" s="85"/>
      <c r="S102" s="85"/>
      <c r="T102" s="86">
        <f t="shared" si="9"/>
        <v>3</v>
      </c>
    </row>
    <row r="103" spans="2:20" s="35" customFormat="1" ht="27" customHeight="1" x14ac:dyDescent="0.15">
      <c r="B103" s="163"/>
      <c r="C103" s="65"/>
      <c r="D103" s="164"/>
      <c r="E103" s="62"/>
      <c r="F103" s="87"/>
      <c r="G103" s="88"/>
      <c r="H103" s="61"/>
      <c r="I103" s="89"/>
      <c r="J103" s="90"/>
      <c r="K103" s="91"/>
      <c r="L103" s="92"/>
      <c r="M103" s="93"/>
      <c r="N103" s="94"/>
      <c r="O103" s="95"/>
      <c r="P103" s="190"/>
      <c r="Q103" s="96"/>
      <c r="R103" s="85"/>
      <c r="S103" s="85"/>
      <c r="T103" s="73"/>
    </row>
    <row r="104" spans="2:20" s="35" customFormat="1" ht="27" customHeight="1" x14ac:dyDescent="0.15">
      <c r="B104" s="161" t="s">
        <v>19</v>
      </c>
      <c r="C104" s="28">
        <f>C86+1</f>
        <v>6</v>
      </c>
      <c r="D104" s="162" t="s">
        <v>20</v>
      </c>
      <c r="E104" s="45" t="s">
        <v>48</v>
      </c>
      <c r="F104" s="75"/>
      <c r="G104" s="76"/>
      <c r="H104" s="74" t="str">
        <f>IF(I105="","","(")</f>
        <v/>
      </c>
      <c r="I104" s="77"/>
      <c r="J104" s="78" t="str">
        <f>IF(I105="","",")")</f>
        <v/>
      </c>
      <c r="K104" s="79"/>
      <c r="L104" s="80"/>
      <c r="M104" s="81"/>
      <c r="N104" s="82"/>
      <c r="O104" s="83"/>
      <c r="P104" s="189"/>
      <c r="Q104" s="84"/>
      <c r="R104" s="85"/>
      <c r="S104" s="85"/>
      <c r="T104" s="86">
        <f t="shared" si="9"/>
        <v>4</v>
      </c>
    </row>
    <row r="105" spans="2:20" s="35" customFormat="1" ht="27" customHeight="1" x14ac:dyDescent="0.15">
      <c r="B105" s="163"/>
      <c r="C105" s="65"/>
      <c r="D105" s="164"/>
      <c r="E105" s="62"/>
      <c r="F105" s="87"/>
      <c r="G105" s="88"/>
      <c r="H105" s="61"/>
      <c r="I105" s="89"/>
      <c r="J105" s="90"/>
      <c r="K105" s="91"/>
      <c r="L105" s="92"/>
      <c r="M105" s="93"/>
      <c r="N105" s="94"/>
      <c r="O105" s="95"/>
      <c r="P105" s="190"/>
      <c r="Q105" s="96"/>
      <c r="R105" s="85"/>
      <c r="S105" s="85"/>
      <c r="T105" s="73"/>
    </row>
    <row r="106" spans="2:20" s="35" customFormat="1" ht="27" customHeight="1" x14ac:dyDescent="0.15">
      <c r="B106" s="161"/>
      <c r="C106" s="28">
        <v>1</v>
      </c>
      <c r="D106" s="162" t="s">
        <v>2</v>
      </c>
      <c r="E106" s="45" t="s">
        <v>178</v>
      </c>
      <c r="F106" s="75" t="s">
        <v>333</v>
      </c>
      <c r="G106" s="76" t="s">
        <v>180</v>
      </c>
      <c r="H106" s="74" t="str">
        <f>IF(I107="","","(")</f>
        <v/>
      </c>
      <c r="I106" s="77">
        <v>171</v>
      </c>
      <c r="J106" s="78" t="str">
        <f>IF(I107="","",")")</f>
        <v/>
      </c>
      <c r="K106" s="79"/>
      <c r="L106" s="80"/>
      <c r="M106" s="81"/>
      <c r="N106" s="82"/>
      <c r="O106" s="83"/>
      <c r="P106" s="189"/>
      <c r="Q106" s="104"/>
      <c r="R106" s="33"/>
      <c r="S106" s="33"/>
      <c r="T106" s="86">
        <f t="shared" si="9"/>
        <v>5</v>
      </c>
    </row>
    <row r="107" spans="2:20" s="35" customFormat="1" ht="27" customHeight="1" x14ac:dyDescent="0.15">
      <c r="B107" s="163"/>
      <c r="C107" s="65"/>
      <c r="D107" s="164"/>
      <c r="E107" s="62"/>
      <c r="F107" s="97"/>
      <c r="G107" s="88"/>
      <c r="H107" s="61"/>
      <c r="I107" s="89"/>
      <c r="J107" s="90"/>
      <c r="K107" s="91"/>
      <c r="L107" s="92"/>
      <c r="M107" s="93"/>
      <c r="N107" s="94"/>
      <c r="O107" s="95"/>
      <c r="P107" s="190"/>
      <c r="Q107" s="96"/>
      <c r="R107" s="33"/>
      <c r="S107" s="33"/>
      <c r="T107" s="73"/>
    </row>
    <row r="108" spans="2:20" s="35" customFormat="1" ht="27" customHeight="1" x14ac:dyDescent="0.15">
      <c r="B108" s="161"/>
      <c r="C108" s="28">
        <f t="shared" ref="C108" si="11">C106+1</f>
        <v>2</v>
      </c>
      <c r="D108" s="162" t="s">
        <v>2</v>
      </c>
      <c r="E108" s="45" t="s">
        <v>179</v>
      </c>
      <c r="F108" s="75" t="s">
        <v>333</v>
      </c>
      <c r="G108" s="76" t="s">
        <v>180</v>
      </c>
      <c r="H108" s="74" t="str">
        <f>IF(I109="","","(")</f>
        <v/>
      </c>
      <c r="I108" s="77">
        <v>343</v>
      </c>
      <c r="J108" s="78" t="str">
        <f>IF(I109="","",")")</f>
        <v/>
      </c>
      <c r="K108" s="79"/>
      <c r="L108" s="80"/>
      <c r="M108" s="81"/>
      <c r="N108" s="82"/>
      <c r="O108" s="83"/>
      <c r="P108" s="189"/>
      <c r="Q108" s="104"/>
      <c r="R108" s="33"/>
      <c r="S108" s="33"/>
      <c r="T108" s="86">
        <f t="shared" si="9"/>
        <v>6</v>
      </c>
    </row>
    <row r="109" spans="2:20" s="35" customFormat="1" ht="27" customHeight="1" x14ac:dyDescent="0.15">
      <c r="B109" s="163"/>
      <c r="C109" s="65"/>
      <c r="D109" s="164"/>
      <c r="E109" s="62"/>
      <c r="F109" s="97"/>
      <c r="G109" s="88"/>
      <c r="H109" s="61"/>
      <c r="I109" s="89"/>
      <c r="J109" s="90"/>
      <c r="K109" s="91"/>
      <c r="L109" s="92"/>
      <c r="M109" s="93"/>
      <c r="N109" s="94"/>
      <c r="O109" s="95"/>
      <c r="P109" s="190"/>
      <c r="Q109" s="96"/>
      <c r="R109" s="33"/>
      <c r="S109" s="33"/>
      <c r="T109" s="73"/>
    </row>
    <row r="110" spans="2:20" s="35" customFormat="1" ht="27" customHeight="1" x14ac:dyDescent="0.15">
      <c r="B110" s="161"/>
      <c r="C110" s="28">
        <f t="shared" ref="C110" si="12">C108+1</f>
        <v>3</v>
      </c>
      <c r="D110" s="162" t="s">
        <v>2</v>
      </c>
      <c r="E110" s="45" t="s">
        <v>179</v>
      </c>
      <c r="F110" s="75" t="s">
        <v>334</v>
      </c>
      <c r="G110" s="76" t="s">
        <v>180</v>
      </c>
      <c r="H110" s="74" t="str">
        <f>IF(I111="","","(")</f>
        <v/>
      </c>
      <c r="I110" s="77">
        <v>222</v>
      </c>
      <c r="J110" s="78" t="str">
        <f>IF(I111="","",")")</f>
        <v/>
      </c>
      <c r="K110" s="79"/>
      <c r="L110" s="80"/>
      <c r="M110" s="81"/>
      <c r="N110" s="82"/>
      <c r="O110" s="83"/>
      <c r="P110" s="189"/>
      <c r="Q110" s="104"/>
      <c r="R110" s="33"/>
      <c r="S110" s="33"/>
      <c r="T110" s="86">
        <f t="shared" si="9"/>
        <v>7</v>
      </c>
    </row>
    <row r="111" spans="2:20" s="35" customFormat="1" ht="27" customHeight="1" x14ac:dyDescent="0.15">
      <c r="B111" s="163"/>
      <c r="C111" s="65"/>
      <c r="D111" s="164"/>
      <c r="E111" s="62"/>
      <c r="F111" s="97"/>
      <c r="G111" s="88"/>
      <c r="H111" s="61"/>
      <c r="I111" s="89"/>
      <c r="J111" s="90"/>
      <c r="K111" s="91"/>
      <c r="L111" s="92"/>
      <c r="M111" s="93"/>
      <c r="N111" s="94"/>
      <c r="O111" s="95"/>
      <c r="P111" s="190"/>
      <c r="Q111" s="96"/>
      <c r="R111" s="33"/>
      <c r="S111" s="33"/>
      <c r="T111" s="73"/>
    </row>
    <row r="112" spans="2:20" s="35" customFormat="1" ht="27" customHeight="1" x14ac:dyDescent="0.15">
      <c r="B112" s="161"/>
      <c r="C112" s="28">
        <f t="shared" ref="C112" si="13">C110+1</f>
        <v>4</v>
      </c>
      <c r="D112" s="162" t="s">
        <v>2</v>
      </c>
      <c r="E112" s="45" t="s">
        <v>179</v>
      </c>
      <c r="F112" s="75" t="s">
        <v>335</v>
      </c>
      <c r="G112" s="76" t="s">
        <v>180</v>
      </c>
      <c r="H112" s="74" t="str">
        <f>IF(I113="","","(")</f>
        <v/>
      </c>
      <c r="I112" s="77">
        <v>638</v>
      </c>
      <c r="J112" s="78" t="str">
        <f>IF(I113="","",")")</f>
        <v/>
      </c>
      <c r="K112" s="79"/>
      <c r="L112" s="80"/>
      <c r="M112" s="81"/>
      <c r="N112" s="82"/>
      <c r="O112" s="83"/>
      <c r="P112" s="189"/>
      <c r="Q112" s="104"/>
      <c r="R112" s="33"/>
      <c r="S112" s="33"/>
      <c r="T112" s="86">
        <f t="shared" si="9"/>
        <v>8</v>
      </c>
    </row>
    <row r="113" spans="2:20" s="35" customFormat="1" ht="27" customHeight="1" x14ac:dyDescent="0.15">
      <c r="B113" s="163"/>
      <c r="C113" s="65"/>
      <c r="D113" s="164"/>
      <c r="E113" s="62"/>
      <c r="F113" s="97"/>
      <c r="G113" s="88"/>
      <c r="H113" s="61"/>
      <c r="I113" s="89"/>
      <c r="J113" s="90"/>
      <c r="K113" s="91"/>
      <c r="L113" s="92"/>
      <c r="M113" s="93"/>
      <c r="N113" s="94"/>
      <c r="O113" s="95"/>
      <c r="P113" s="190"/>
      <c r="Q113" s="96"/>
      <c r="R113" s="33"/>
      <c r="S113" s="33"/>
      <c r="T113" s="73"/>
    </row>
    <row r="114" spans="2:20" s="35" customFormat="1" ht="27" customHeight="1" x14ac:dyDescent="0.15">
      <c r="B114" s="161"/>
      <c r="C114" s="28"/>
      <c r="D114" s="162"/>
      <c r="E114" s="45"/>
      <c r="F114" s="75"/>
      <c r="G114" s="76"/>
      <c r="H114" s="74" t="str">
        <f>IF(I115="","","(")</f>
        <v/>
      </c>
      <c r="I114" s="77"/>
      <c r="J114" s="78" t="str">
        <f>IF(I115="","",")")</f>
        <v/>
      </c>
      <c r="K114" s="79"/>
      <c r="L114" s="80"/>
      <c r="M114" s="81"/>
      <c r="N114" s="82"/>
      <c r="O114" s="83"/>
      <c r="P114" s="189"/>
      <c r="Q114" s="84"/>
      <c r="R114" s="85"/>
      <c r="S114" s="85"/>
      <c r="T114" s="86">
        <f t="shared" si="9"/>
        <v>9</v>
      </c>
    </row>
    <row r="115" spans="2:20" s="35" customFormat="1" ht="27" customHeight="1" x14ac:dyDescent="0.15">
      <c r="B115" s="163"/>
      <c r="C115" s="65"/>
      <c r="D115" s="164"/>
      <c r="E115" s="62"/>
      <c r="F115" s="87"/>
      <c r="G115" s="88"/>
      <c r="H115" s="61"/>
      <c r="I115" s="89"/>
      <c r="J115" s="90"/>
      <c r="K115" s="91"/>
      <c r="L115" s="92"/>
      <c r="M115" s="93"/>
      <c r="N115" s="94"/>
      <c r="O115" s="95"/>
      <c r="P115" s="190"/>
      <c r="Q115" s="96"/>
      <c r="R115" s="85"/>
      <c r="S115" s="85"/>
      <c r="T115" s="73"/>
    </row>
    <row r="116" spans="2:20" s="35" customFormat="1" ht="27" customHeight="1" x14ac:dyDescent="0.15">
      <c r="B116" s="161"/>
      <c r="C116" s="28"/>
      <c r="D116" s="162"/>
      <c r="E116" s="45" t="s">
        <v>3</v>
      </c>
      <c r="F116" s="75"/>
      <c r="G116" s="76"/>
      <c r="H116" s="74" t="str">
        <f>IF(I117="","","(")</f>
        <v/>
      </c>
      <c r="I116" s="77"/>
      <c r="J116" s="78" t="str">
        <f>IF(I117="","",")")</f>
        <v/>
      </c>
      <c r="K116" s="79"/>
      <c r="L116" s="80"/>
      <c r="M116" s="81"/>
      <c r="N116" s="82"/>
      <c r="O116" s="83"/>
      <c r="P116" s="189"/>
      <c r="Q116" s="104"/>
      <c r="R116" s="33"/>
      <c r="S116" s="33"/>
      <c r="T116" s="86">
        <f t="shared" si="9"/>
        <v>10</v>
      </c>
    </row>
    <row r="117" spans="2:20" s="35" customFormat="1" ht="27" customHeight="1" x14ac:dyDescent="0.15">
      <c r="B117" s="163"/>
      <c r="C117" s="65"/>
      <c r="D117" s="164"/>
      <c r="E117" s="63"/>
      <c r="F117" s="87"/>
      <c r="G117" s="88"/>
      <c r="H117" s="61"/>
      <c r="I117" s="89"/>
      <c r="J117" s="90"/>
      <c r="K117" s="91"/>
      <c r="L117" s="92"/>
      <c r="M117" s="93"/>
      <c r="N117" s="94"/>
      <c r="O117" s="95"/>
      <c r="P117" s="190"/>
      <c r="Q117" s="96"/>
      <c r="R117" s="33"/>
      <c r="S117" s="33"/>
      <c r="T117" s="73"/>
    </row>
    <row r="118" spans="2:20" s="35" customFormat="1" ht="27" customHeight="1" x14ac:dyDescent="0.15">
      <c r="B118" s="161"/>
      <c r="C118" s="28"/>
      <c r="D118" s="162"/>
      <c r="E118" s="45"/>
      <c r="F118" s="75"/>
      <c r="G118" s="76"/>
      <c r="H118" s="74" t="str">
        <f>IF(I119="","","(")</f>
        <v/>
      </c>
      <c r="I118" s="77"/>
      <c r="J118" s="78" t="str">
        <f>IF(I119="","",")")</f>
        <v/>
      </c>
      <c r="K118" s="79"/>
      <c r="L118" s="80"/>
      <c r="M118" s="81"/>
      <c r="N118" s="82"/>
      <c r="O118" s="83"/>
      <c r="P118" s="189"/>
      <c r="Q118" s="84"/>
      <c r="R118" s="85"/>
      <c r="S118" s="85"/>
      <c r="T118" s="86">
        <f t="shared" si="9"/>
        <v>11</v>
      </c>
    </row>
    <row r="119" spans="2:20" s="35" customFormat="1" ht="27" customHeight="1" x14ac:dyDescent="0.15">
      <c r="B119" s="163"/>
      <c r="C119" s="65"/>
      <c r="D119" s="164"/>
      <c r="E119" s="62"/>
      <c r="F119" s="87"/>
      <c r="G119" s="88"/>
      <c r="H119" s="61"/>
      <c r="I119" s="89"/>
      <c r="J119" s="90"/>
      <c r="K119" s="91"/>
      <c r="L119" s="92"/>
      <c r="M119" s="93"/>
      <c r="N119" s="94"/>
      <c r="O119" s="95"/>
      <c r="P119" s="190"/>
      <c r="Q119" s="96"/>
      <c r="R119" s="85"/>
      <c r="S119" s="85"/>
      <c r="T119" s="73"/>
    </row>
    <row r="120" spans="2:20" s="35" customFormat="1" ht="27" customHeight="1" x14ac:dyDescent="0.15">
      <c r="B120" s="161"/>
      <c r="C120" s="28"/>
      <c r="D120" s="162"/>
      <c r="E120" s="98"/>
      <c r="F120" s="99"/>
      <c r="G120" s="70"/>
      <c r="H120" s="74" t="str">
        <f>IF(I121="","","(")</f>
        <v/>
      </c>
      <c r="I120" s="77"/>
      <c r="J120" s="78" t="str">
        <f>IF(I121="","",")")</f>
        <v/>
      </c>
      <c r="K120" s="79"/>
      <c r="L120" s="80"/>
      <c r="M120" s="81"/>
      <c r="N120" s="82"/>
      <c r="O120" s="83"/>
      <c r="P120" s="189"/>
      <c r="Q120" s="84"/>
      <c r="R120" s="33"/>
      <c r="S120" s="33"/>
      <c r="T120" s="86">
        <f t="shared" si="9"/>
        <v>12</v>
      </c>
    </row>
    <row r="121" spans="2:20" s="35" customFormat="1" ht="27" customHeight="1" x14ac:dyDescent="0.15">
      <c r="B121" s="163"/>
      <c r="C121" s="65"/>
      <c r="D121" s="164"/>
      <c r="E121" s="69"/>
      <c r="F121" s="100"/>
      <c r="G121" s="72"/>
      <c r="H121" s="61"/>
      <c r="I121" s="89"/>
      <c r="J121" s="90"/>
      <c r="K121" s="91"/>
      <c r="L121" s="92"/>
      <c r="M121" s="93"/>
      <c r="N121" s="94"/>
      <c r="O121" s="95"/>
      <c r="P121" s="190"/>
      <c r="Q121" s="96"/>
      <c r="R121" s="33"/>
      <c r="S121" s="33"/>
      <c r="T121" s="73"/>
    </row>
    <row r="122" spans="2:20" s="35" customFormat="1" ht="27" customHeight="1" x14ac:dyDescent="0.15">
      <c r="B122" s="161"/>
      <c r="C122" s="28"/>
      <c r="D122" s="162"/>
      <c r="E122" s="45" t="s">
        <v>5</v>
      </c>
      <c r="F122" s="75"/>
      <c r="G122" s="76"/>
      <c r="H122" s="74" t="str">
        <f>IF(I123="","","(")</f>
        <v/>
      </c>
      <c r="I122" s="77"/>
      <c r="J122" s="78" t="str">
        <f>IF(I123="","",")")</f>
        <v/>
      </c>
      <c r="K122" s="79"/>
      <c r="L122" s="80"/>
      <c r="M122" s="81"/>
      <c r="N122" s="82"/>
      <c r="O122" s="83"/>
      <c r="P122" s="189"/>
      <c r="Q122" s="101"/>
      <c r="R122" s="33"/>
      <c r="S122" s="33"/>
      <c r="T122" s="86">
        <f t="shared" si="9"/>
        <v>13</v>
      </c>
    </row>
    <row r="123" spans="2:20" s="35" customFormat="1" ht="27" customHeight="1" x14ac:dyDescent="0.15">
      <c r="B123" s="163"/>
      <c r="C123" s="65"/>
      <c r="D123" s="164"/>
      <c r="E123" s="62"/>
      <c r="F123" s="97"/>
      <c r="G123" s="88"/>
      <c r="H123" s="61"/>
      <c r="I123" s="89"/>
      <c r="J123" s="90"/>
      <c r="K123" s="91"/>
      <c r="L123" s="92"/>
      <c r="M123" s="93"/>
      <c r="N123" s="94"/>
      <c r="O123" s="95"/>
      <c r="P123" s="190"/>
      <c r="Q123" s="96"/>
      <c r="R123" s="33"/>
      <c r="S123" s="33"/>
      <c r="T123" s="73"/>
    </row>
    <row r="124" spans="2:20" s="35" customFormat="1" ht="27" customHeight="1" x14ac:dyDescent="0.15">
      <c r="B124" s="161"/>
      <c r="C124" s="28"/>
      <c r="D124" s="162"/>
      <c r="E124" s="45"/>
      <c r="F124" s="75"/>
      <c r="G124" s="76"/>
      <c r="H124" s="74" t="str">
        <f>IF(I125="","","(")</f>
        <v/>
      </c>
      <c r="I124" s="77"/>
      <c r="J124" s="78" t="str">
        <f>IF(I125="","",")")</f>
        <v/>
      </c>
      <c r="K124" s="79"/>
      <c r="L124" s="80"/>
      <c r="M124" s="81"/>
      <c r="N124" s="82"/>
      <c r="O124" s="83"/>
      <c r="P124" s="189"/>
      <c r="Q124" s="84"/>
      <c r="R124" s="85"/>
      <c r="S124" s="85"/>
      <c r="T124" s="86">
        <f t="shared" si="9"/>
        <v>14</v>
      </c>
    </row>
    <row r="125" spans="2:20" s="35" customFormat="1" ht="27" customHeight="1" x14ac:dyDescent="0.15">
      <c r="B125" s="163"/>
      <c r="C125" s="65"/>
      <c r="D125" s="164"/>
      <c r="E125" s="62"/>
      <c r="F125" s="87"/>
      <c r="G125" s="88"/>
      <c r="H125" s="61"/>
      <c r="I125" s="89"/>
      <c r="J125" s="90"/>
      <c r="K125" s="91"/>
      <c r="L125" s="92"/>
      <c r="M125" s="93"/>
      <c r="N125" s="94"/>
      <c r="O125" s="95"/>
      <c r="P125" s="190"/>
      <c r="Q125" s="96"/>
      <c r="R125" s="85"/>
      <c r="S125" s="85"/>
      <c r="T125" s="73"/>
    </row>
    <row r="126" spans="2:20" s="35" customFormat="1" ht="27" customHeight="1" x14ac:dyDescent="0.15">
      <c r="B126" s="161"/>
      <c r="C126" s="28"/>
      <c r="D126" s="162"/>
      <c r="E126" s="98"/>
      <c r="F126" s="99"/>
      <c r="G126" s="70"/>
      <c r="H126" s="74" t="str">
        <f>IF(I127="","","(")</f>
        <v/>
      </c>
      <c r="I126" s="77"/>
      <c r="J126" s="78" t="str">
        <f>IF(I127="","",")")</f>
        <v/>
      </c>
      <c r="K126" s="79"/>
      <c r="L126" s="80"/>
      <c r="M126" s="81"/>
      <c r="N126" s="82"/>
      <c r="O126" s="83"/>
      <c r="P126" s="189"/>
      <c r="Q126" s="84"/>
      <c r="R126" s="33"/>
      <c r="S126" s="33"/>
      <c r="T126" s="86">
        <f t="shared" si="9"/>
        <v>15</v>
      </c>
    </row>
    <row r="127" spans="2:20" s="35" customFormat="1" ht="27" customHeight="1" x14ac:dyDescent="0.15">
      <c r="B127" s="163"/>
      <c r="C127" s="65"/>
      <c r="D127" s="164"/>
      <c r="E127" s="69"/>
      <c r="F127" s="100"/>
      <c r="G127" s="72"/>
      <c r="H127" s="61"/>
      <c r="I127" s="89"/>
      <c r="J127" s="90"/>
      <c r="K127" s="91"/>
      <c r="L127" s="92"/>
      <c r="M127" s="93"/>
      <c r="N127" s="94"/>
      <c r="O127" s="95"/>
      <c r="P127" s="190"/>
      <c r="Q127" s="96"/>
      <c r="R127" s="33"/>
      <c r="S127" s="33"/>
      <c r="T127" s="73"/>
    </row>
    <row r="128" spans="2:20" s="35" customFormat="1" ht="27" customHeight="1" x14ac:dyDescent="0.15">
      <c r="B128" s="161"/>
      <c r="C128" s="28"/>
      <c r="D128" s="162"/>
      <c r="E128" s="98"/>
      <c r="F128" s="99"/>
      <c r="G128" s="70"/>
      <c r="H128" s="74" t="str">
        <f>IF(I129="","","(")</f>
        <v/>
      </c>
      <c r="I128" s="77"/>
      <c r="J128" s="78" t="str">
        <f>IF(I129="","",")")</f>
        <v/>
      </c>
      <c r="K128" s="79"/>
      <c r="L128" s="80"/>
      <c r="M128" s="81"/>
      <c r="N128" s="82"/>
      <c r="O128" s="83"/>
      <c r="P128" s="189"/>
      <c r="Q128" s="84"/>
      <c r="R128" s="33"/>
      <c r="S128" s="33"/>
      <c r="T128" s="86">
        <f t="shared" si="9"/>
        <v>16</v>
      </c>
    </row>
    <row r="129" spans="2:20" s="35" customFormat="1" ht="27" customHeight="1" x14ac:dyDescent="0.15">
      <c r="B129" s="163"/>
      <c r="C129" s="65"/>
      <c r="D129" s="164"/>
      <c r="E129" s="69"/>
      <c r="F129" s="100"/>
      <c r="G129" s="72"/>
      <c r="H129" s="61"/>
      <c r="I129" s="89"/>
      <c r="J129" s="90"/>
      <c r="K129" s="91"/>
      <c r="L129" s="92"/>
      <c r="M129" s="93"/>
      <c r="N129" s="94"/>
      <c r="O129" s="95"/>
      <c r="P129" s="190"/>
      <c r="Q129" s="96"/>
      <c r="R129" s="33"/>
      <c r="S129" s="33"/>
      <c r="T129" s="73"/>
    </row>
    <row r="130" spans="2:20" s="35" customFormat="1" ht="27" customHeight="1" x14ac:dyDescent="0.15">
      <c r="B130" s="161"/>
      <c r="C130" s="28"/>
      <c r="D130" s="162"/>
      <c r="E130" s="98"/>
      <c r="F130" s="99"/>
      <c r="G130" s="70"/>
      <c r="H130" s="74" t="str">
        <f>IF(I131="","","(")</f>
        <v/>
      </c>
      <c r="I130" s="77"/>
      <c r="J130" s="78" t="str">
        <f>IF(I131="","",")")</f>
        <v/>
      </c>
      <c r="K130" s="79"/>
      <c r="L130" s="80"/>
      <c r="M130" s="81"/>
      <c r="N130" s="82"/>
      <c r="O130" s="83"/>
      <c r="P130" s="189"/>
      <c r="Q130" s="84"/>
      <c r="R130" s="33"/>
      <c r="S130" s="33"/>
      <c r="T130" s="86">
        <f t="shared" si="9"/>
        <v>17</v>
      </c>
    </row>
    <row r="131" spans="2:20" s="35" customFormat="1" ht="27" customHeight="1" x14ac:dyDescent="0.15">
      <c r="B131" s="163"/>
      <c r="C131" s="65"/>
      <c r="D131" s="164"/>
      <c r="E131" s="69"/>
      <c r="F131" s="100"/>
      <c r="G131" s="72"/>
      <c r="H131" s="61"/>
      <c r="I131" s="89"/>
      <c r="J131" s="90"/>
      <c r="K131" s="91"/>
      <c r="L131" s="92"/>
      <c r="M131" s="93"/>
      <c r="N131" s="94"/>
      <c r="O131" s="95"/>
      <c r="P131" s="190"/>
      <c r="Q131" s="96"/>
      <c r="R131" s="33"/>
      <c r="S131" s="33"/>
      <c r="T131" s="73"/>
    </row>
    <row r="132" spans="2:20" s="35" customFormat="1" ht="27" customHeight="1" x14ac:dyDescent="0.15">
      <c r="B132" s="161"/>
      <c r="C132" s="28"/>
      <c r="D132" s="162"/>
      <c r="E132" s="98"/>
      <c r="F132" s="99"/>
      <c r="G132" s="70"/>
      <c r="H132" s="74" t="str">
        <f>IF(I133="","","(")</f>
        <v/>
      </c>
      <c r="I132" s="77"/>
      <c r="J132" s="78" t="str">
        <f>IF(I133="","",")")</f>
        <v/>
      </c>
      <c r="K132" s="79"/>
      <c r="L132" s="80"/>
      <c r="M132" s="81"/>
      <c r="N132" s="82"/>
      <c r="O132" s="83"/>
      <c r="P132" s="189"/>
      <c r="Q132" s="84"/>
      <c r="R132" s="33"/>
      <c r="S132" s="33"/>
      <c r="T132" s="86">
        <f t="shared" si="9"/>
        <v>18</v>
      </c>
    </row>
    <row r="133" spans="2:20" s="35" customFormat="1" ht="27" customHeight="1" x14ac:dyDescent="0.15">
      <c r="B133" s="163"/>
      <c r="C133" s="65"/>
      <c r="D133" s="164"/>
      <c r="E133" s="69"/>
      <c r="F133" s="100"/>
      <c r="G133" s="72"/>
      <c r="H133" s="61"/>
      <c r="I133" s="89"/>
      <c r="J133" s="90"/>
      <c r="K133" s="91"/>
      <c r="L133" s="92"/>
      <c r="M133" s="93"/>
      <c r="N133" s="94"/>
      <c r="O133" s="95"/>
      <c r="P133" s="190"/>
      <c r="Q133" s="96"/>
      <c r="R133" s="33"/>
      <c r="S133" s="33"/>
      <c r="T133" s="73"/>
    </row>
    <row r="134" spans="2:20" s="35" customFormat="1" ht="27" customHeight="1" x14ac:dyDescent="0.15">
      <c r="B134" s="161"/>
      <c r="C134" s="28"/>
      <c r="D134" s="162"/>
      <c r="E134" s="98"/>
      <c r="F134" s="99"/>
      <c r="G134" s="70"/>
      <c r="H134" s="74" t="str">
        <f>IF(I135="","","(")</f>
        <v/>
      </c>
      <c r="I134" s="77"/>
      <c r="J134" s="78" t="str">
        <f>IF(I135="","",")")</f>
        <v/>
      </c>
      <c r="K134" s="79"/>
      <c r="L134" s="80"/>
      <c r="M134" s="81"/>
      <c r="N134" s="82"/>
      <c r="O134" s="83"/>
      <c r="P134" s="189"/>
      <c r="Q134" s="84"/>
      <c r="R134" s="33"/>
      <c r="S134" s="33"/>
      <c r="T134" s="86">
        <f t="shared" si="9"/>
        <v>19</v>
      </c>
    </row>
    <row r="135" spans="2:20" s="35" customFormat="1" ht="27" customHeight="1" x14ac:dyDescent="0.15">
      <c r="B135" s="163"/>
      <c r="C135" s="65"/>
      <c r="D135" s="164"/>
      <c r="E135" s="69"/>
      <c r="F135" s="100"/>
      <c r="G135" s="72"/>
      <c r="H135" s="61"/>
      <c r="I135" s="89"/>
      <c r="J135" s="90"/>
      <c r="K135" s="91"/>
      <c r="L135" s="92"/>
      <c r="M135" s="93"/>
      <c r="N135" s="94"/>
      <c r="O135" s="95"/>
      <c r="P135" s="190"/>
      <c r="Q135" s="96"/>
      <c r="R135" s="33"/>
      <c r="S135" s="33"/>
      <c r="T135" s="73"/>
    </row>
    <row r="136" spans="2:20" s="35" customFormat="1" ht="27" customHeight="1" x14ac:dyDescent="0.15">
      <c r="B136" s="161"/>
      <c r="C136" s="28"/>
      <c r="D136" s="162"/>
      <c r="E136" s="98"/>
      <c r="F136" s="99"/>
      <c r="G136" s="70"/>
      <c r="H136" s="74" t="str">
        <f>IF(I137="","","(")</f>
        <v/>
      </c>
      <c r="I136" s="77"/>
      <c r="J136" s="78" t="str">
        <f>IF(I137="","",")")</f>
        <v/>
      </c>
      <c r="K136" s="79"/>
      <c r="L136" s="80"/>
      <c r="M136" s="81"/>
      <c r="N136" s="82"/>
      <c r="O136" s="83"/>
      <c r="P136" s="189"/>
      <c r="Q136" s="84"/>
      <c r="R136" s="33"/>
      <c r="S136" s="33"/>
      <c r="T136" s="86">
        <f t="shared" si="9"/>
        <v>20</v>
      </c>
    </row>
    <row r="137" spans="2:20" s="35" customFormat="1" ht="27" customHeight="1" x14ac:dyDescent="0.15">
      <c r="B137" s="163"/>
      <c r="C137" s="65"/>
      <c r="D137" s="164"/>
      <c r="E137" s="69"/>
      <c r="F137" s="100"/>
      <c r="G137" s="72"/>
      <c r="H137" s="61"/>
      <c r="I137" s="89"/>
      <c r="J137" s="90"/>
      <c r="K137" s="91"/>
      <c r="L137" s="92"/>
      <c r="M137" s="93"/>
      <c r="N137" s="94"/>
      <c r="O137" s="95"/>
      <c r="P137" s="190"/>
      <c r="Q137" s="96"/>
      <c r="R137" s="33"/>
      <c r="S137" s="33"/>
      <c r="T137" s="73"/>
    </row>
    <row r="138" spans="2:20" s="35" customFormat="1" ht="27" customHeight="1" x14ac:dyDescent="0.15">
      <c r="B138" s="161"/>
      <c r="C138" s="28"/>
      <c r="D138" s="162"/>
      <c r="E138" s="98"/>
      <c r="F138" s="99"/>
      <c r="G138" s="70"/>
      <c r="H138" s="74" t="str">
        <f>IF(I139="","","(")</f>
        <v/>
      </c>
      <c r="I138" s="77"/>
      <c r="J138" s="78" t="str">
        <f>IF(I139="","",")")</f>
        <v/>
      </c>
      <c r="K138" s="79"/>
      <c r="L138" s="80"/>
      <c r="M138" s="81"/>
      <c r="N138" s="82"/>
      <c r="O138" s="83"/>
      <c r="P138" s="189"/>
      <c r="Q138" s="84"/>
      <c r="R138" s="33"/>
      <c r="S138" s="33"/>
      <c r="T138" s="86">
        <f t="shared" si="9"/>
        <v>21</v>
      </c>
    </row>
    <row r="139" spans="2:20" s="35" customFormat="1" ht="27" customHeight="1" x14ac:dyDescent="0.15">
      <c r="B139" s="163"/>
      <c r="C139" s="65"/>
      <c r="D139" s="164"/>
      <c r="E139" s="69"/>
      <c r="F139" s="100"/>
      <c r="G139" s="72"/>
      <c r="H139" s="61"/>
      <c r="I139" s="89"/>
      <c r="J139" s="90"/>
      <c r="K139" s="91"/>
      <c r="L139" s="92"/>
      <c r="M139" s="93"/>
      <c r="N139" s="94"/>
      <c r="O139" s="95"/>
      <c r="P139" s="190"/>
      <c r="Q139" s="96"/>
      <c r="R139" s="33"/>
      <c r="S139" s="33"/>
      <c r="T139" s="73"/>
    </row>
    <row r="140" spans="2:20" s="35" customFormat="1" ht="27" customHeight="1" x14ac:dyDescent="0.15">
      <c r="B140" s="161"/>
      <c r="C140" s="28"/>
      <c r="D140" s="162"/>
      <c r="E140" s="98"/>
      <c r="F140" s="99"/>
      <c r="G140" s="70"/>
      <c r="H140" s="74" t="str">
        <f>IF(I141="","","(")</f>
        <v/>
      </c>
      <c r="I140" s="77"/>
      <c r="J140" s="78" t="str">
        <f>IF(I141="","",")")</f>
        <v/>
      </c>
      <c r="K140" s="79"/>
      <c r="L140" s="80"/>
      <c r="M140" s="81"/>
      <c r="N140" s="82"/>
      <c r="O140" s="83"/>
      <c r="P140" s="189"/>
      <c r="Q140" s="84"/>
      <c r="R140" s="33"/>
      <c r="S140" s="33"/>
      <c r="T140" s="86">
        <f t="shared" si="9"/>
        <v>22</v>
      </c>
    </row>
    <row r="141" spans="2:20" s="35" customFormat="1" ht="27" customHeight="1" x14ac:dyDescent="0.15">
      <c r="B141" s="163"/>
      <c r="C141" s="65"/>
      <c r="D141" s="164"/>
      <c r="E141" s="69"/>
      <c r="F141" s="100"/>
      <c r="G141" s="72"/>
      <c r="H141" s="61"/>
      <c r="I141" s="89"/>
      <c r="J141" s="90"/>
      <c r="K141" s="91"/>
      <c r="L141" s="92"/>
      <c r="M141" s="93"/>
      <c r="N141" s="94"/>
      <c r="O141" s="95"/>
      <c r="P141" s="190"/>
      <c r="Q141" s="96"/>
      <c r="R141" s="33"/>
      <c r="S141" s="33"/>
      <c r="T141" s="73"/>
    </row>
    <row r="142" spans="2:20" s="35" customFormat="1" ht="27" customHeight="1" x14ac:dyDescent="0.15">
      <c r="B142" s="161"/>
      <c r="C142" s="28"/>
      <c r="D142" s="162"/>
      <c r="E142" s="98"/>
      <c r="F142" s="99"/>
      <c r="G142" s="70"/>
      <c r="H142" s="74" t="str">
        <f>IF(I143="","","(")</f>
        <v/>
      </c>
      <c r="I142" s="77"/>
      <c r="J142" s="78" t="str">
        <f>IF(I143="","",")")</f>
        <v/>
      </c>
      <c r="K142" s="79"/>
      <c r="L142" s="80"/>
      <c r="M142" s="81"/>
      <c r="N142" s="82"/>
      <c r="O142" s="83"/>
      <c r="P142" s="189"/>
      <c r="Q142" s="84"/>
      <c r="R142" s="33"/>
      <c r="S142" s="33"/>
      <c r="T142" s="86">
        <f t="shared" si="9"/>
        <v>23</v>
      </c>
    </row>
    <row r="143" spans="2:20" s="35" customFormat="1" ht="27" customHeight="1" x14ac:dyDescent="0.15">
      <c r="B143" s="163"/>
      <c r="C143" s="65"/>
      <c r="D143" s="164"/>
      <c r="E143" s="69"/>
      <c r="F143" s="100"/>
      <c r="G143" s="72"/>
      <c r="H143" s="61"/>
      <c r="I143" s="89"/>
      <c r="J143" s="90"/>
      <c r="K143" s="91"/>
      <c r="L143" s="92"/>
      <c r="M143" s="93"/>
      <c r="N143" s="94"/>
      <c r="O143" s="95"/>
      <c r="P143" s="190"/>
      <c r="Q143" s="96"/>
      <c r="R143" s="33"/>
      <c r="S143" s="33"/>
      <c r="T143" s="73"/>
    </row>
    <row r="144" spans="2:20" s="35" customFormat="1" ht="27" customHeight="1" x14ac:dyDescent="0.15">
      <c r="B144" s="161"/>
      <c r="C144" s="28"/>
      <c r="D144" s="162"/>
      <c r="E144" s="98"/>
      <c r="F144" s="99"/>
      <c r="G144" s="70"/>
      <c r="H144" s="74" t="str">
        <f>IF(I145="","","(")</f>
        <v/>
      </c>
      <c r="I144" s="77"/>
      <c r="J144" s="78" t="str">
        <f>IF(I145="","",")")</f>
        <v/>
      </c>
      <c r="K144" s="79"/>
      <c r="L144" s="80"/>
      <c r="M144" s="81"/>
      <c r="N144" s="82"/>
      <c r="O144" s="83"/>
      <c r="P144" s="189"/>
      <c r="Q144" s="84"/>
      <c r="R144" s="33"/>
      <c r="S144" s="33"/>
      <c r="T144" s="86">
        <f t="shared" si="9"/>
        <v>24</v>
      </c>
    </row>
    <row r="145" spans="2:20" s="35" customFormat="1" ht="27" customHeight="1" x14ac:dyDescent="0.15">
      <c r="B145" s="163"/>
      <c r="C145" s="65"/>
      <c r="D145" s="164"/>
      <c r="E145" s="69"/>
      <c r="F145" s="100"/>
      <c r="G145" s="72"/>
      <c r="H145" s="61"/>
      <c r="I145" s="89"/>
      <c r="J145" s="90"/>
      <c r="K145" s="91"/>
      <c r="L145" s="92"/>
      <c r="M145" s="93"/>
      <c r="N145" s="94"/>
      <c r="O145" s="95"/>
      <c r="P145" s="190"/>
      <c r="Q145" s="96"/>
      <c r="R145" s="33"/>
      <c r="S145" s="33"/>
      <c r="T145" s="73"/>
    </row>
    <row r="146" spans="2:20" s="35" customFormat="1" ht="27" customHeight="1" x14ac:dyDescent="0.15">
      <c r="B146" s="161"/>
      <c r="C146" s="28"/>
      <c r="D146" s="162"/>
      <c r="E146" s="98"/>
      <c r="F146" s="99"/>
      <c r="G146" s="70"/>
      <c r="H146" s="74" t="str">
        <f>IF(I147="","","(")</f>
        <v/>
      </c>
      <c r="I146" s="77"/>
      <c r="J146" s="78" t="str">
        <f>IF(I147="","",")")</f>
        <v/>
      </c>
      <c r="K146" s="79"/>
      <c r="L146" s="80"/>
      <c r="M146" s="81"/>
      <c r="N146" s="82"/>
      <c r="O146" s="83"/>
      <c r="P146" s="189"/>
      <c r="Q146" s="84"/>
      <c r="R146" s="33"/>
      <c r="S146" s="33"/>
      <c r="T146" s="86">
        <f t="shared" si="9"/>
        <v>25</v>
      </c>
    </row>
    <row r="147" spans="2:20" s="35" customFormat="1" ht="27" customHeight="1" x14ac:dyDescent="0.15">
      <c r="B147" s="163"/>
      <c r="C147" s="65"/>
      <c r="D147" s="164"/>
      <c r="E147" s="69"/>
      <c r="F147" s="100"/>
      <c r="G147" s="72"/>
      <c r="H147" s="61"/>
      <c r="I147" s="89"/>
      <c r="J147" s="90"/>
      <c r="K147" s="91"/>
      <c r="L147" s="92"/>
      <c r="M147" s="93"/>
      <c r="N147" s="94"/>
      <c r="O147" s="95"/>
      <c r="P147" s="190"/>
      <c r="Q147" s="96"/>
      <c r="R147" s="33"/>
      <c r="S147" s="33"/>
      <c r="T147" s="73"/>
    </row>
    <row r="148" spans="2:20" s="35" customFormat="1" ht="27" customHeight="1" x14ac:dyDescent="0.15">
      <c r="B148" s="161"/>
      <c r="C148" s="28"/>
      <c r="D148" s="162"/>
      <c r="E148" s="98"/>
      <c r="F148" s="99"/>
      <c r="G148" s="70"/>
      <c r="H148" s="74" t="str">
        <f>IF(I149="","","(")</f>
        <v/>
      </c>
      <c r="I148" s="77"/>
      <c r="J148" s="78" t="str">
        <f>IF(I149="","",")")</f>
        <v/>
      </c>
      <c r="K148" s="79"/>
      <c r="L148" s="80"/>
      <c r="M148" s="81"/>
      <c r="N148" s="82"/>
      <c r="O148" s="83"/>
      <c r="P148" s="189"/>
      <c r="Q148" s="84"/>
      <c r="R148" s="33"/>
      <c r="S148" s="33"/>
      <c r="T148" s="86">
        <f t="shared" si="9"/>
        <v>26</v>
      </c>
    </row>
    <row r="149" spans="2:20" s="35" customFormat="1" ht="27" customHeight="1" x14ac:dyDescent="0.15">
      <c r="B149" s="163"/>
      <c r="C149" s="65"/>
      <c r="D149" s="164"/>
      <c r="E149" s="69"/>
      <c r="F149" s="100"/>
      <c r="G149" s="72"/>
      <c r="H149" s="61"/>
      <c r="I149" s="89"/>
      <c r="J149" s="90"/>
      <c r="K149" s="91"/>
      <c r="L149" s="92"/>
      <c r="M149" s="93"/>
      <c r="N149" s="94"/>
      <c r="O149" s="95"/>
      <c r="P149" s="190"/>
      <c r="Q149" s="96"/>
      <c r="R149" s="33"/>
      <c r="S149" s="33"/>
      <c r="T149" s="73"/>
    </row>
    <row r="150" spans="2:20" s="35" customFormat="1" ht="27" customHeight="1" x14ac:dyDescent="0.15">
      <c r="B150" s="161"/>
      <c r="C150" s="28"/>
      <c r="D150" s="162"/>
      <c r="E150" s="98"/>
      <c r="F150" s="99"/>
      <c r="G150" s="70"/>
      <c r="H150" s="74" t="str">
        <f>IF(I151="","","(")</f>
        <v/>
      </c>
      <c r="I150" s="77"/>
      <c r="J150" s="78" t="str">
        <f>IF(I151="","",")")</f>
        <v/>
      </c>
      <c r="K150" s="79"/>
      <c r="L150" s="80"/>
      <c r="M150" s="81"/>
      <c r="N150" s="82"/>
      <c r="O150" s="83"/>
      <c r="P150" s="189"/>
      <c r="Q150" s="84"/>
      <c r="R150" s="33"/>
      <c r="S150" s="33"/>
      <c r="T150" s="86">
        <f t="shared" si="9"/>
        <v>27</v>
      </c>
    </row>
    <row r="151" spans="2:20" s="35" customFormat="1" ht="27" customHeight="1" x14ac:dyDescent="0.15">
      <c r="B151" s="163"/>
      <c r="C151" s="65"/>
      <c r="D151" s="164"/>
      <c r="E151" s="69"/>
      <c r="F151" s="100"/>
      <c r="G151" s="72"/>
      <c r="H151" s="61"/>
      <c r="I151" s="89"/>
      <c r="J151" s="90"/>
      <c r="K151" s="91"/>
      <c r="L151" s="92"/>
      <c r="M151" s="93"/>
      <c r="N151" s="94"/>
      <c r="O151" s="95"/>
      <c r="P151" s="190"/>
      <c r="Q151" s="96"/>
      <c r="R151" s="33"/>
      <c r="S151" s="33"/>
      <c r="T151" s="73"/>
    </row>
    <row r="152" spans="2:20" s="35" customFormat="1" ht="27" customHeight="1" x14ac:dyDescent="0.15">
      <c r="B152" s="161"/>
      <c r="C152" s="28"/>
      <c r="D152" s="162"/>
      <c r="E152" s="98"/>
      <c r="F152" s="99"/>
      <c r="G152" s="70"/>
      <c r="H152" s="74" t="str">
        <f>IF(I153="","","(")</f>
        <v/>
      </c>
      <c r="I152" s="77"/>
      <c r="J152" s="78" t="str">
        <f>IF(I153="","",")")</f>
        <v/>
      </c>
      <c r="K152" s="79"/>
      <c r="L152" s="80"/>
      <c r="M152" s="81"/>
      <c r="N152" s="82"/>
      <c r="O152" s="83"/>
      <c r="P152" s="189"/>
      <c r="Q152" s="84"/>
      <c r="R152" s="33"/>
      <c r="S152" s="33"/>
      <c r="T152" s="86">
        <f t="shared" si="9"/>
        <v>28</v>
      </c>
    </row>
    <row r="153" spans="2:20" s="35" customFormat="1" ht="27" customHeight="1" x14ac:dyDescent="0.15">
      <c r="B153" s="163"/>
      <c r="C153" s="65"/>
      <c r="D153" s="164"/>
      <c r="E153" s="69"/>
      <c r="F153" s="100"/>
      <c r="G153" s="72"/>
      <c r="H153" s="61"/>
      <c r="I153" s="89"/>
      <c r="J153" s="90"/>
      <c r="K153" s="91"/>
      <c r="L153" s="92"/>
      <c r="M153" s="93"/>
      <c r="N153" s="94"/>
      <c r="O153" s="95"/>
      <c r="P153" s="190"/>
      <c r="Q153" s="96"/>
      <c r="R153" s="33"/>
      <c r="S153" s="33"/>
      <c r="T153" s="73"/>
    </row>
    <row r="154" spans="2:20" s="35" customFormat="1" ht="27" customHeight="1" x14ac:dyDescent="0.15">
      <c r="B154" s="161"/>
      <c r="C154" s="28"/>
      <c r="D154" s="162"/>
      <c r="E154" s="98"/>
      <c r="F154" s="99"/>
      <c r="G154" s="70"/>
      <c r="H154" s="74" t="str">
        <f>IF(I155="","","(")</f>
        <v/>
      </c>
      <c r="I154" s="77"/>
      <c r="J154" s="78" t="str">
        <f>IF(I155="","",")")</f>
        <v/>
      </c>
      <c r="K154" s="79"/>
      <c r="L154" s="80"/>
      <c r="M154" s="81"/>
      <c r="N154" s="82"/>
      <c r="O154" s="83"/>
      <c r="P154" s="189"/>
      <c r="Q154" s="84"/>
      <c r="R154" s="33"/>
      <c r="S154" s="33"/>
      <c r="T154" s="86">
        <f t="shared" ref="T154:T164" si="14">T152+1</f>
        <v>29</v>
      </c>
    </row>
    <row r="155" spans="2:20" s="35" customFormat="1" ht="27" customHeight="1" x14ac:dyDescent="0.15">
      <c r="B155" s="163"/>
      <c r="C155" s="65"/>
      <c r="D155" s="164"/>
      <c r="E155" s="69"/>
      <c r="F155" s="100"/>
      <c r="G155" s="72"/>
      <c r="H155" s="61"/>
      <c r="I155" s="89"/>
      <c r="J155" s="90"/>
      <c r="K155" s="91"/>
      <c r="L155" s="92"/>
      <c r="M155" s="93"/>
      <c r="N155" s="94"/>
      <c r="O155" s="95"/>
      <c r="P155" s="190"/>
      <c r="Q155" s="96"/>
      <c r="R155" s="33"/>
      <c r="S155" s="33"/>
      <c r="T155" s="73"/>
    </row>
    <row r="156" spans="2:20" s="35" customFormat="1" ht="27" customHeight="1" x14ac:dyDescent="0.15">
      <c r="B156" s="161"/>
      <c r="C156" s="28"/>
      <c r="D156" s="162"/>
      <c r="E156" s="98"/>
      <c r="F156" s="99"/>
      <c r="G156" s="70"/>
      <c r="H156" s="74" t="str">
        <f>IF(I157="","","(")</f>
        <v/>
      </c>
      <c r="I156" s="77"/>
      <c r="J156" s="78" t="str">
        <f>IF(I157="","",")")</f>
        <v/>
      </c>
      <c r="K156" s="79"/>
      <c r="L156" s="80"/>
      <c r="M156" s="81"/>
      <c r="N156" s="82"/>
      <c r="O156" s="83"/>
      <c r="P156" s="189"/>
      <c r="Q156" s="84"/>
      <c r="R156" s="33"/>
      <c r="S156" s="33"/>
      <c r="T156" s="86">
        <f t="shared" si="14"/>
        <v>30</v>
      </c>
    </row>
    <row r="157" spans="2:20" s="35" customFormat="1" ht="27" customHeight="1" x14ac:dyDescent="0.15">
      <c r="B157" s="163"/>
      <c r="C157" s="65"/>
      <c r="D157" s="164"/>
      <c r="E157" s="69"/>
      <c r="F157" s="100"/>
      <c r="G157" s="72"/>
      <c r="H157" s="61"/>
      <c r="I157" s="89"/>
      <c r="J157" s="90"/>
      <c r="K157" s="91"/>
      <c r="L157" s="92"/>
      <c r="M157" s="93"/>
      <c r="N157" s="94"/>
      <c r="O157" s="95"/>
      <c r="P157" s="190"/>
      <c r="Q157" s="96"/>
      <c r="R157" s="33"/>
      <c r="S157" s="33"/>
      <c r="T157" s="73"/>
    </row>
    <row r="158" spans="2:20" s="35" customFormat="1" ht="27" customHeight="1" x14ac:dyDescent="0.15">
      <c r="B158" s="161"/>
      <c r="C158" s="28"/>
      <c r="D158" s="162"/>
      <c r="E158" s="98"/>
      <c r="F158" s="99"/>
      <c r="G158" s="70"/>
      <c r="H158" s="74" t="str">
        <f>IF(I159="","","(")</f>
        <v/>
      </c>
      <c r="I158" s="77"/>
      <c r="J158" s="78" t="str">
        <f>IF(I159="","",")")</f>
        <v/>
      </c>
      <c r="K158" s="79"/>
      <c r="L158" s="80"/>
      <c r="M158" s="81"/>
      <c r="N158" s="82"/>
      <c r="O158" s="83"/>
      <c r="P158" s="189"/>
      <c r="Q158" s="84"/>
      <c r="R158" s="33"/>
      <c r="S158" s="33"/>
      <c r="T158" s="86">
        <f t="shared" si="14"/>
        <v>31</v>
      </c>
    </row>
    <row r="159" spans="2:20" s="35" customFormat="1" ht="27" customHeight="1" x14ac:dyDescent="0.15">
      <c r="B159" s="163"/>
      <c r="C159" s="65"/>
      <c r="D159" s="164"/>
      <c r="E159" s="69"/>
      <c r="F159" s="100"/>
      <c r="G159" s="72"/>
      <c r="H159" s="61"/>
      <c r="I159" s="89"/>
      <c r="J159" s="90"/>
      <c r="K159" s="91"/>
      <c r="L159" s="92"/>
      <c r="M159" s="93"/>
      <c r="N159" s="94"/>
      <c r="O159" s="95"/>
      <c r="P159" s="190"/>
      <c r="Q159" s="96"/>
      <c r="R159" s="33"/>
      <c r="S159" s="33"/>
      <c r="T159" s="73"/>
    </row>
    <row r="160" spans="2:20" s="35" customFormat="1" ht="27" customHeight="1" x14ac:dyDescent="0.15">
      <c r="B160" s="161"/>
      <c r="C160" s="28"/>
      <c r="D160" s="162"/>
      <c r="E160" s="98"/>
      <c r="F160" s="99"/>
      <c r="G160" s="70"/>
      <c r="H160" s="74" t="str">
        <f>IF(I161="","","(")</f>
        <v/>
      </c>
      <c r="I160" s="77"/>
      <c r="J160" s="78" t="str">
        <f>IF(I161="","",")")</f>
        <v/>
      </c>
      <c r="K160" s="79"/>
      <c r="L160" s="80"/>
      <c r="M160" s="81"/>
      <c r="N160" s="82"/>
      <c r="O160" s="83"/>
      <c r="P160" s="189"/>
      <c r="Q160" s="84"/>
      <c r="R160" s="33"/>
      <c r="S160" s="33"/>
      <c r="T160" s="86">
        <f t="shared" si="14"/>
        <v>32</v>
      </c>
    </row>
    <row r="161" spans="2:20" s="35" customFormat="1" ht="27" customHeight="1" x14ac:dyDescent="0.15">
      <c r="B161" s="163"/>
      <c r="C161" s="65"/>
      <c r="D161" s="164"/>
      <c r="E161" s="69"/>
      <c r="F161" s="100"/>
      <c r="G161" s="72"/>
      <c r="H161" s="61"/>
      <c r="I161" s="89"/>
      <c r="J161" s="90"/>
      <c r="K161" s="91"/>
      <c r="L161" s="92"/>
      <c r="M161" s="93"/>
      <c r="N161" s="94"/>
      <c r="O161" s="95"/>
      <c r="P161" s="190"/>
      <c r="Q161" s="96"/>
      <c r="R161" s="33"/>
      <c r="S161" s="33"/>
      <c r="T161" s="73"/>
    </row>
    <row r="162" spans="2:20" s="35" customFormat="1" ht="27" customHeight="1" x14ac:dyDescent="0.15">
      <c r="B162" s="161"/>
      <c r="C162" s="28"/>
      <c r="D162" s="162"/>
      <c r="E162" s="98"/>
      <c r="F162" s="99"/>
      <c r="G162" s="70"/>
      <c r="H162" s="74" t="str">
        <f>IF(I163="","","(")</f>
        <v/>
      </c>
      <c r="I162" s="77"/>
      <c r="J162" s="78" t="str">
        <f>IF(I163="","",")")</f>
        <v/>
      </c>
      <c r="K162" s="79"/>
      <c r="L162" s="80"/>
      <c r="M162" s="81"/>
      <c r="N162" s="82"/>
      <c r="O162" s="83"/>
      <c r="P162" s="189"/>
      <c r="Q162" s="84"/>
      <c r="R162" s="33"/>
      <c r="S162" s="33"/>
      <c r="T162" s="86">
        <f t="shared" si="14"/>
        <v>33</v>
      </c>
    </row>
    <row r="163" spans="2:20" s="35" customFormat="1" ht="27" customHeight="1" x14ac:dyDescent="0.15">
      <c r="B163" s="163"/>
      <c r="C163" s="65"/>
      <c r="D163" s="164"/>
      <c r="E163" s="69"/>
      <c r="F163" s="100"/>
      <c r="G163" s="72"/>
      <c r="H163" s="61"/>
      <c r="I163" s="89"/>
      <c r="J163" s="90"/>
      <c r="K163" s="91"/>
      <c r="L163" s="92"/>
      <c r="M163" s="93"/>
      <c r="N163" s="94"/>
      <c r="O163" s="95"/>
      <c r="P163" s="190"/>
      <c r="Q163" s="96"/>
      <c r="R163" s="33"/>
      <c r="S163" s="33"/>
      <c r="T163" s="73"/>
    </row>
    <row r="164" spans="2:20" s="35" customFormat="1" ht="27" customHeight="1" x14ac:dyDescent="0.15">
      <c r="B164" s="161"/>
      <c r="C164" s="28"/>
      <c r="D164" s="162"/>
      <c r="E164" s="98"/>
      <c r="F164" s="99"/>
      <c r="G164" s="70"/>
      <c r="H164" s="74" t="str">
        <f>IF(I165="","","(")</f>
        <v/>
      </c>
      <c r="I164" s="77"/>
      <c r="J164" s="78" t="str">
        <f>IF(I165="","",")")</f>
        <v/>
      </c>
      <c r="K164" s="79"/>
      <c r="L164" s="80"/>
      <c r="M164" s="81"/>
      <c r="N164" s="82"/>
      <c r="O164" s="83"/>
      <c r="P164" s="189"/>
      <c r="Q164" s="84"/>
      <c r="R164" s="33"/>
      <c r="S164" s="33"/>
      <c r="T164" s="86">
        <f t="shared" si="14"/>
        <v>34</v>
      </c>
    </row>
    <row r="165" spans="2:20" s="35" customFormat="1" ht="27" customHeight="1" x14ac:dyDescent="0.15">
      <c r="B165" s="163"/>
      <c r="C165" s="65"/>
      <c r="D165" s="164"/>
      <c r="E165" s="69"/>
      <c r="F165" s="100"/>
      <c r="G165" s="72"/>
      <c r="H165" s="61"/>
      <c r="I165" s="89"/>
      <c r="J165" s="90"/>
      <c r="K165" s="91"/>
      <c r="L165" s="92"/>
      <c r="M165" s="93"/>
      <c r="N165" s="94"/>
      <c r="O165" s="95"/>
      <c r="P165" s="190"/>
      <c r="Q165" s="96"/>
      <c r="R165" s="33"/>
      <c r="S165" s="33"/>
      <c r="T165" s="73"/>
    </row>
    <row r="166" spans="2:20" s="35" customFormat="1" ht="27" customHeight="1" x14ac:dyDescent="0.15">
      <c r="B166" s="161"/>
      <c r="C166" s="28"/>
      <c r="D166" s="162"/>
      <c r="E166" s="45"/>
      <c r="F166" s="75"/>
      <c r="G166" s="76"/>
      <c r="H166" s="74" t="str">
        <f>IF(I167="","","(")</f>
        <v/>
      </c>
      <c r="I166" s="77"/>
      <c r="J166" s="78" t="str">
        <f>IF(I167="","",")")</f>
        <v/>
      </c>
      <c r="K166" s="79"/>
      <c r="L166" s="80"/>
      <c r="M166" s="81"/>
      <c r="N166" s="82"/>
      <c r="O166" s="83"/>
      <c r="P166" s="189"/>
      <c r="Q166" s="84"/>
      <c r="R166" s="85"/>
      <c r="S166" s="85"/>
      <c r="T166" s="86">
        <f t="shared" ref="T166" si="15">T164+1</f>
        <v>35</v>
      </c>
    </row>
    <row r="167" spans="2:20" s="35" customFormat="1" ht="27" customHeight="1" thickBot="1" x14ac:dyDescent="0.2">
      <c r="B167" s="163"/>
      <c r="C167" s="65"/>
      <c r="D167" s="164"/>
      <c r="E167" s="62"/>
      <c r="F167" s="87"/>
      <c r="G167" s="88"/>
      <c r="H167" s="61"/>
      <c r="I167" s="89"/>
      <c r="J167" s="90"/>
      <c r="K167" s="91"/>
      <c r="L167" s="92"/>
      <c r="M167" s="93"/>
      <c r="N167" s="94"/>
      <c r="O167" s="95"/>
      <c r="P167" s="190"/>
      <c r="Q167" s="96"/>
      <c r="R167" s="85"/>
      <c r="S167" s="85"/>
      <c r="T167" s="102"/>
    </row>
  </sheetData>
  <sheetProtection formatCells="0" formatColumns="0" formatRows="0" insertColumns="0" insertRows="0" insertHyperlinks="0" deleteColumns="0" deleteRows="0" sort="0" autoFilter="0" pivotTables="0"/>
  <mergeCells count="7">
    <mergeCell ref="I4:K4"/>
    <mergeCell ref="I6:K6"/>
    <mergeCell ref="H11:J11"/>
    <mergeCell ref="L11:N11"/>
    <mergeCell ref="B10:E10"/>
    <mergeCell ref="H10:J10"/>
    <mergeCell ref="L10:N10"/>
  </mergeCells>
  <phoneticPr fontId="4"/>
  <conditionalFormatting sqref="F4 H4:M4 F6 I6:K6 M6 K12:P167">
    <cfRule type="expression" dxfId="32" priority="25">
      <formula>#REF!=0</formula>
    </cfRule>
  </conditionalFormatting>
  <conditionalFormatting sqref="I12:I167">
    <cfRule type="expression" dxfId="31" priority="1">
      <formula>IF(RIGHT(TEXT(I12,"0.#"),1)=".",FALSE,TRUE)</formula>
    </cfRule>
    <cfRule type="expression" dxfId="30" priority="2">
      <formula>IF(RIGHT(TEXT(I12,"0.#"),1)=".",TRUE,FALSE)</formula>
    </cfRule>
  </conditionalFormatting>
  <conditionalFormatting sqref="O4:Q4">
    <cfRule type="cellIs" dxfId="29" priority="10" operator="equal">
      <formula>$I$4</formula>
    </cfRule>
  </conditionalFormatting>
  <printOptions horizontalCentered="1"/>
  <pageMargins left="0.39370078740157483" right="0" top="0.59055118110236227" bottom="0.39370078740157483" header="0.39370078740157483" footer="0.31496062992125984"/>
  <pageSetup paperSize="9" scale="60" orientation="portrait" r:id="rId1"/>
  <headerFooter scaleWithDoc="0">
    <oddHeader>&amp;L&amp;"ＭＳ 明朝,標準"&amp;10　&amp;R&amp;"ＭＳ 明朝,標準"No． &amp;P　　</oddHeader>
  </headerFooter>
  <rowBreaks count="2" manualBreakCount="2">
    <brk id="49" max="17" man="1"/>
    <brk id="95" max="17"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93599-0F23-47D2-8147-A28A46E50A90}">
  <sheetPr>
    <tabColor theme="8" tint="0.79998168889431442"/>
  </sheetPr>
  <dimension ref="B1:T153"/>
  <sheetViews>
    <sheetView view="pageBreakPreview" zoomScale="70" zoomScaleNormal="100" zoomScaleSheetLayoutView="70" workbookViewId="0">
      <selection activeCell="F6" sqref="F6"/>
    </sheetView>
  </sheetViews>
  <sheetFormatPr defaultColWidth="9" defaultRowHeight="24" customHeight="1" x14ac:dyDescent="0.15"/>
  <cols>
    <col min="1" max="1" width="1.625" style="33" customWidth="1"/>
    <col min="2" max="2" width="3.125" style="46" customWidth="1"/>
    <col min="3" max="3" width="3.625" style="37" customWidth="1"/>
    <col min="4" max="4" width="3.125" style="33" customWidth="1"/>
    <col min="5" max="5" width="28.625" style="33" customWidth="1"/>
    <col min="6" max="6" width="25.625" style="33" customWidth="1"/>
    <col min="7" max="7" width="8.625" style="37" customWidth="1"/>
    <col min="8" max="8" width="2.125" style="46" customWidth="1"/>
    <col min="9" max="9" width="10.625" style="47" customWidth="1"/>
    <col min="10" max="10" width="2.125" style="40" customWidth="1"/>
    <col min="11" max="11" width="15.625" style="47" customWidth="1"/>
    <col min="12" max="12" width="2.125" style="46" customWidth="1"/>
    <col min="13" max="13" width="16.625" style="47" customWidth="1"/>
    <col min="14" max="14" width="2.125" style="40" customWidth="1"/>
    <col min="15" max="15" width="9.125" style="37" customWidth="1"/>
    <col min="16" max="16" width="9.125" style="156" hidden="1" customWidth="1"/>
    <col min="17" max="17" width="22.625" style="33" customWidth="1"/>
    <col min="18" max="19" width="1.625" style="33" customWidth="1"/>
    <col min="20" max="20" width="5.625" style="34" customWidth="1"/>
    <col min="21" max="16384" width="9" style="33"/>
  </cols>
  <sheetData>
    <row r="1" spans="2:20" ht="27" customHeight="1" x14ac:dyDescent="0.15">
      <c r="B1" s="27"/>
      <c r="C1" s="28"/>
      <c r="D1" s="29"/>
      <c r="E1" s="29"/>
      <c r="F1" s="29"/>
      <c r="G1" s="28"/>
      <c r="H1" s="30"/>
      <c r="I1" s="31"/>
      <c r="J1" s="32"/>
      <c r="K1" s="31"/>
      <c r="L1" s="30"/>
      <c r="M1" s="31"/>
      <c r="N1" s="32"/>
      <c r="O1" s="28"/>
      <c r="P1" s="155"/>
      <c r="Q1" s="187"/>
    </row>
    <row r="2" spans="2:20" ht="27" customHeight="1" x14ac:dyDescent="0.15">
      <c r="B2" s="166" t="s">
        <v>43</v>
      </c>
      <c r="C2" s="165"/>
      <c r="D2" s="165"/>
      <c r="E2" s="165"/>
      <c r="F2" s="165"/>
      <c r="G2" s="165"/>
      <c r="H2" s="165"/>
      <c r="I2" s="165"/>
      <c r="J2" s="165"/>
      <c r="K2" s="165"/>
      <c r="L2" s="165"/>
      <c r="M2" s="167"/>
      <c r="N2" s="165"/>
      <c r="O2" s="165"/>
      <c r="P2" s="168"/>
      <c r="Q2" s="169"/>
      <c r="T2" s="42"/>
    </row>
    <row r="3" spans="2:20" ht="27" customHeight="1" x14ac:dyDescent="0.15">
      <c r="B3" s="36"/>
      <c r="C3" s="43"/>
      <c r="D3" s="44"/>
      <c r="E3" s="45"/>
      <c r="Q3" s="41"/>
    </row>
    <row r="4" spans="2:20" ht="27" customHeight="1" x14ac:dyDescent="0.15">
      <c r="B4" s="36"/>
      <c r="F4" s="109"/>
      <c r="G4" s="48"/>
      <c r="H4" s="48"/>
      <c r="I4" s="407"/>
      <c r="J4" s="407"/>
      <c r="K4" s="407"/>
      <c r="L4" s="49"/>
      <c r="M4" s="50"/>
      <c r="O4" s="51"/>
      <c r="P4" s="157"/>
      <c r="Q4" s="188"/>
    </row>
    <row r="5" spans="2:20" ht="27" customHeight="1" x14ac:dyDescent="0.6">
      <c r="B5" s="36"/>
      <c r="G5" s="38"/>
      <c r="H5" s="48"/>
      <c r="I5" s="52"/>
      <c r="J5" s="52"/>
      <c r="K5" s="52"/>
      <c r="L5" s="48"/>
      <c r="Q5" s="41"/>
      <c r="T5" s="53"/>
    </row>
    <row r="6" spans="2:20" ht="27" customHeight="1" x14ac:dyDescent="0.6">
      <c r="B6" s="36"/>
      <c r="F6" s="109"/>
      <c r="I6" s="414"/>
      <c r="J6" s="414"/>
      <c r="K6" s="414"/>
      <c r="M6" s="54"/>
      <c r="Q6" s="41"/>
      <c r="T6" s="53"/>
    </row>
    <row r="7" spans="2:20" ht="27" customHeight="1" x14ac:dyDescent="0.15">
      <c r="B7" s="56">
        <v>2</v>
      </c>
      <c r="C7" s="44" t="s">
        <v>12</v>
      </c>
      <c r="D7" s="57" t="str">
        <f>一覧表!E16</f>
        <v>工　事　費</v>
      </c>
      <c r="E7" s="57"/>
      <c r="F7" s="48"/>
      <c r="I7" s="39"/>
      <c r="J7" s="39"/>
      <c r="K7" s="39"/>
      <c r="M7" s="39"/>
      <c r="Q7" s="41"/>
      <c r="T7" s="55"/>
    </row>
    <row r="8" spans="2:20" ht="27" customHeight="1" x14ac:dyDescent="0.4">
      <c r="B8" s="103" t="s">
        <v>26</v>
      </c>
      <c r="C8" s="44"/>
      <c r="D8" s="57" t="str">
        <f>一覧表!E23</f>
        <v>施設・設備の設置に係る工事費（労務費）</v>
      </c>
      <c r="E8" s="57"/>
      <c r="K8" s="59"/>
      <c r="Q8" s="41"/>
      <c r="T8" s="60"/>
    </row>
    <row r="9" spans="2:20" ht="27" customHeight="1" thickBot="1" x14ac:dyDescent="0.2">
      <c r="B9" s="61">
        <v>2</v>
      </c>
      <c r="C9" s="62" t="s">
        <v>11</v>
      </c>
      <c r="D9" s="62" t="str">
        <f>一覧表!E26</f>
        <v>送受信装置</v>
      </c>
      <c r="E9" s="63"/>
      <c r="F9" s="64"/>
      <c r="G9" s="65"/>
      <c r="H9" s="66"/>
      <c r="I9" s="67"/>
      <c r="J9" s="68"/>
      <c r="K9" s="67"/>
      <c r="L9" s="66"/>
      <c r="M9" s="67"/>
      <c r="N9" s="68"/>
      <c r="O9" s="65"/>
      <c r="P9" s="158"/>
      <c r="Q9" s="69"/>
      <c r="T9" s="58"/>
    </row>
    <row r="10" spans="2:20" ht="27" customHeight="1" x14ac:dyDescent="0.15">
      <c r="B10" s="411" t="s">
        <v>6</v>
      </c>
      <c r="C10" s="412"/>
      <c r="D10" s="412"/>
      <c r="E10" s="413"/>
      <c r="F10" s="171" t="s">
        <v>7</v>
      </c>
      <c r="G10" s="171" t="s">
        <v>8</v>
      </c>
      <c r="H10" s="411" t="s">
        <v>9</v>
      </c>
      <c r="I10" s="412"/>
      <c r="J10" s="413"/>
      <c r="K10" s="172" t="s">
        <v>41</v>
      </c>
      <c r="L10" s="411" t="s">
        <v>42</v>
      </c>
      <c r="M10" s="412"/>
      <c r="N10" s="413"/>
      <c r="O10" s="170" t="s">
        <v>37</v>
      </c>
      <c r="P10" s="173" t="s">
        <v>30</v>
      </c>
      <c r="Q10" s="171" t="s">
        <v>10</v>
      </c>
      <c r="R10" s="37"/>
      <c r="S10" s="37"/>
      <c r="T10" s="71">
        <v>1</v>
      </c>
    </row>
    <row r="11" spans="2:20" ht="27" customHeight="1" x14ac:dyDescent="0.15">
      <c r="B11" s="174"/>
      <c r="C11" s="175"/>
      <c r="D11" s="175"/>
      <c r="E11" s="176"/>
      <c r="F11" s="177"/>
      <c r="G11" s="177"/>
      <c r="H11" s="408"/>
      <c r="I11" s="409"/>
      <c r="J11" s="410"/>
      <c r="K11" s="178"/>
      <c r="L11" s="408"/>
      <c r="M11" s="409"/>
      <c r="N11" s="410"/>
      <c r="O11" s="176" t="s">
        <v>0</v>
      </c>
      <c r="P11" s="179" t="s">
        <v>0</v>
      </c>
      <c r="Q11" s="177"/>
      <c r="R11" s="37"/>
      <c r="S11" s="37"/>
      <c r="T11" s="73"/>
    </row>
    <row r="12" spans="2:20" s="35" customFormat="1" ht="27" customHeight="1" x14ac:dyDescent="0.15">
      <c r="B12" s="161" t="s">
        <v>19</v>
      </c>
      <c r="C12" s="28">
        <v>1</v>
      </c>
      <c r="D12" s="162" t="s">
        <v>20</v>
      </c>
      <c r="E12" s="45" t="s">
        <v>113</v>
      </c>
      <c r="F12" s="75"/>
      <c r="G12" s="76"/>
      <c r="H12" s="74" t="str">
        <f>IF(I13="","","(")</f>
        <v/>
      </c>
      <c r="I12" s="77"/>
      <c r="J12" s="78" t="str">
        <f>IF(I13="","",")")</f>
        <v/>
      </c>
      <c r="K12" s="79"/>
      <c r="L12" s="80"/>
      <c r="M12" s="81"/>
      <c r="N12" s="82"/>
      <c r="O12" s="83"/>
      <c r="P12" s="189"/>
      <c r="Q12" s="84"/>
      <c r="R12" s="85"/>
      <c r="S12" s="85"/>
      <c r="T12" s="86">
        <f t="shared" ref="T12:T104" si="0">T10+1</f>
        <v>2</v>
      </c>
    </row>
    <row r="13" spans="2:20" s="35" customFormat="1" ht="27" customHeight="1" x14ac:dyDescent="0.15">
      <c r="B13" s="163"/>
      <c r="C13" s="65"/>
      <c r="D13" s="164"/>
      <c r="E13" s="62"/>
      <c r="F13" s="87"/>
      <c r="G13" s="88"/>
      <c r="H13" s="61"/>
      <c r="I13" s="89"/>
      <c r="J13" s="90"/>
      <c r="K13" s="91"/>
      <c r="L13" s="92"/>
      <c r="M13" s="93"/>
      <c r="N13" s="94"/>
      <c r="O13" s="95"/>
      <c r="P13" s="190"/>
      <c r="Q13" s="96"/>
      <c r="R13" s="85"/>
      <c r="S13" s="85"/>
      <c r="T13" s="73"/>
    </row>
    <row r="14" spans="2:20" s="35" customFormat="1" ht="27" customHeight="1" x14ac:dyDescent="0.15">
      <c r="B14" s="161"/>
      <c r="C14" s="28">
        <v>1</v>
      </c>
      <c r="D14" s="162" t="s">
        <v>2</v>
      </c>
      <c r="E14" s="45" t="s">
        <v>114</v>
      </c>
      <c r="F14" s="75" t="s">
        <v>181</v>
      </c>
      <c r="G14" s="76" t="s">
        <v>96</v>
      </c>
      <c r="H14" s="74" t="str">
        <f>IF(I15="","","(")</f>
        <v/>
      </c>
      <c r="I14" s="77">
        <v>1597</v>
      </c>
      <c r="J14" s="78" t="str">
        <f>IF(I15="","",")")</f>
        <v/>
      </c>
      <c r="K14" s="79"/>
      <c r="L14" s="80"/>
      <c r="M14" s="81"/>
      <c r="N14" s="82"/>
      <c r="O14" s="83"/>
      <c r="P14" s="189"/>
      <c r="Q14" s="104" t="s">
        <v>207</v>
      </c>
      <c r="R14" s="33"/>
      <c r="S14" s="33"/>
      <c r="T14" s="86">
        <f t="shared" si="0"/>
        <v>3</v>
      </c>
    </row>
    <row r="15" spans="2:20" s="35" customFormat="1" ht="27" customHeight="1" x14ac:dyDescent="0.15">
      <c r="B15" s="163"/>
      <c r="C15" s="65"/>
      <c r="D15" s="164"/>
      <c r="E15" s="62"/>
      <c r="F15" s="97" t="s">
        <v>182</v>
      </c>
      <c r="G15" s="88"/>
      <c r="H15" s="61"/>
      <c r="I15" s="89"/>
      <c r="J15" s="90"/>
      <c r="K15" s="91"/>
      <c r="L15" s="92"/>
      <c r="M15" s="93"/>
      <c r="N15" s="94"/>
      <c r="O15" s="95"/>
      <c r="P15" s="190"/>
      <c r="Q15" s="96" t="s">
        <v>206</v>
      </c>
      <c r="R15" s="33"/>
      <c r="S15" s="33"/>
      <c r="T15" s="73"/>
    </row>
    <row r="16" spans="2:20" s="35" customFormat="1" ht="27" customHeight="1" x14ac:dyDescent="0.15">
      <c r="B16" s="161"/>
      <c r="C16" s="28"/>
      <c r="D16" s="162"/>
      <c r="E16" s="45"/>
      <c r="F16" s="75"/>
      <c r="G16" s="76"/>
      <c r="H16" s="74" t="str">
        <f>IF(I17="","","(")</f>
        <v/>
      </c>
      <c r="I16" s="77"/>
      <c r="J16" s="78" t="str">
        <f>IF(I17="","",")")</f>
        <v/>
      </c>
      <c r="K16" s="79"/>
      <c r="L16" s="80"/>
      <c r="M16" s="81"/>
      <c r="N16" s="82"/>
      <c r="O16" s="83"/>
      <c r="P16" s="189"/>
      <c r="Q16" s="84"/>
      <c r="R16" s="85"/>
      <c r="S16" s="85"/>
      <c r="T16" s="86">
        <f t="shared" si="0"/>
        <v>4</v>
      </c>
    </row>
    <row r="17" spans="2:20" s="35" customFormat="1" ht="27" customHeight="1" x14ac:dyDescent="0.15">
      <c r="B17" s="163"/>
      <c r="C17" s="65"/>
      <c r="D17" s="164"/>
      <c r="E17" s="62"/>
      <c r="F17" s="87"/>
      <c r="G17" s="88"/>
      <c r="H17" s="61"/>
      <c r="I17" s="89"/>
      <c r="J17" s="90"/>
      <c r="K17" s="91"/>
      <c r="L17" s="92"/>
      <c r="M17" s="93"/>
      <c r="N17" s="94"/>
      <c r="O17" s="95"/>
      <c r="P17" s="190"/>
      <c r="Q17" s="96"/>
      <c r="R17" s="85"/>
      <c r="S17" s="85"/>
      <c r="T17" s="73"/>
    </row>
    <row r="18" spans="2:20" s="35" customFormat="1" ht="27" customHeight="1" x14ac:dyDescent="0.15">
      <c r="B18" s="161"/>
      <c r="C18" s="28"/>
      <c r="D18" s="162"/>
      <c r="E18" s="45" t="s">
        <v>3</v>
      </c>
      <c r="F18" s="75"/>
      <c r="G18" s="76"/>
      <c r="H18" s="74" t="str">
        <f>IF(I19="","","(")</f>
        <v/>
      </c>
      <c r="I18" s="77"/>
      <c r="J18" s="78" t="str">
        <f>IF(I19="","",")")</f>
        <v/>
      </c>
      <c r="K18" s="79"/>
      <c r="L18" s="80"/>
      <c r="M18" s="81"/>
      <c r="N18" s="82"/>
      <c r="O18" s="83"/>
      <c r="P18" s="189"/>
      <c r="Q18" s="104"/>
      <c r="R18" s="33"/>
      <c r="S18" s="33"/>
      <c r="T18" s="86">
        <f t="shared" si="0"/>
        <v>5</v>
      </c>
    </row>
    <row r="19" spans="2:20" s="35" customFormat="1" ht="27" customHeight="1" x14ac:dyDescent="0.15">
      <c r="B19" s="163"/>
      <c r="C19" s="65"/>
      <c r="D19" s="164"/>
      <c r="E19" s="63"/>
      <c r="F19" s="87"/>
      <c r="G19" s="88"/>
      <c r="H19" s="61"/>
      <c r="I19" s="89"/>
      <c r="J19" s="90"/>
      <c r="K19" s="91"/>
      <c r="L19" s="92"/>
      <c r="M19" s="93"/>
      <c r="N19" s="94"/>
      <c r="O19" s="95"/>
      <c r="P19" s="190"/>
      <c r="Q19" s="96"/>
      <c r="R19" s="33"/>
      <c r="S19" s="33"/>
      <c r="T19" s="73"/>
    </row>
    <row r="20" spans="2:20" s="35" customFormat="1" ht="27" customHeight="1" x14ac:dyDescent="0.15">
      <c r="B20" s="161"/>
      <c r="C20" s="28"/>
      <c r="D20" s="162"/>
      <c r="E20" s="45"/>
      <c r="F20" s="75"/>
      <c r="G20" s="76"/>
      <c r="H20" s="74" t="str">
        <f>IF(I21="","","(")</f>
        <v/>
      </c>
      <c r="I20" s="77"/>
      <c r="J20" s="78" t="str">
        <f>IF(I21="","",")")</f>
        <v/>
      </c>
      <c r="K20" s="79"/>
      <c r="L20" s="80"/>
      <c r="M20" s="81"/>
      <c r="N20" s="82"/>
      <c r="O20" s="83"/>
      <c r="P20" s="189"/>
      <c r="Q20" s="84"/>
      <c r="R20" s="85"/>
      <c r="S20" s="85"/>
      <c r="T20" s="86">
        <f t="shared" si="0"/>
        <v>6</v>
      </c>
    </row>
    <row r="21" spans="2:20" s="35" customFormat="1" ht="27" customHeight="1" x14ac:dyDescent="0.15">
      <c r="B21" s="163"/>
      <c r="C21" s="65"/>
      <c r="D21" s="164"/>
      <c r="E21" s="62"/>
      <c r="F21" s="87"/>
      <c r="G21" s="88"/>
      <c r="H21" s="61"/>
      <c r="I21" s="89"/>
      <c r="J21" s="90"/>
      <c r="K21" s="91"/>
      <c r="L21" s="92"/>
      <c r="M21" s="93"/>
      <c r="N21" s="94"/>
      <c r="O21" s="95"/>
      <c r="P21" s="190"/>
      <c r="Q21" s="96"/>
      <c r="R21" s="85"/>
      <c r="S21" s="85"/>
      <c r="T21" s="73"/>
    </row>
    <row r="22" spans="2:20" s="35" customFormat="1" ht="27" customHeight="1" x14ac:dyDescent="0.15">
      <c r="B22" s="161" t="s">
        <v>19</v>
      </c>
      <c r="C22" s="28">
        <f>C12+1</f>
        <v>2</v>
      </c>
      <c r="D22" s="162" t="s">
        <v>20</v>
      </c>
      <c r="E22" s="45" t="s">
        <v>115</v>
      </c>
      <c r="F22" s="75"/>
      <c r="G22" s="76"/>
      <c r="H22" s="74" t="str">
        <f>IF(I23="","","(")</f>
        <v/>
      </c>
      <c r="I22" s="77"/>
      <c r="J22" s="78" t="str">
        <f>IF(I23="","",")")</f>
        <v/>
      </c>
      <c r="K22" s="79"/>
      <c r="L22" s="80"/>
      <c r="M22" s="81"/>
      <c r="N22" s="82"/>
      <c r="O22" s="83"/>
      <c r="P22" s="189"/>
      <c r="Q22" s="84"/>
      <c r="R22" s="85"/>
      <c r="S22" s="85"/>
      <c r="T22" s="86">
        <f t="shared" si="0"/>
        <v>7</v>
      </c>
    </row>
    <row r="23" spans="2:20" s="35" customFormat="1" ht="27" customHeight="1" x14ac:dyDescent="0.15">
      <c r="B23" s="163"/>
      <c r="C23" s="65"/>
      <c r="D23" s="164"/>
      <c r="E23" s="62"/>
      <c r="F23" s="87"/>
      <c r="G23" s="88"/>
      <c r="H23" s="61"/>
      <c r="I23" s="89"/>
      <c r="J23" s="90"/>
      <c r="K23" s="91"/>
      <c r="L23" s="92"/>
      <c r="M23" s="93"/>
      <c r="N23" s="94"/>
      <c r="O23" s="95"/>
      <c r="P23" s="190"/>
      <c r="Q23" s="96"/>
      <c r="R23" s="85"/>
      <c r="S23" s="85"/>
      <c r="T23" s="73"/>
    </row>
    <row r="24" spans="2:20" s="35" customFormat="1" ht="27" customHeight="1" x14ac:dyDescent="0.15">
      <c r="B24" s="161"/>
      <c r="C24" s="264" t="s">
        <v>117</v>
      </c>
      <c r="D24" s="162"/>
      <c r="E24" s="98" t="s">
        <v>116</v>
      </c>
      <c r="F24" s="75"/>
      <c r="G24" s="76"/>
      <c r="H24" s="74" t="str">
        <f>IF(I25="","","(")</f>
        <v/>
      </c>
      <c r="I24" s="77"/>
      <c r="J24" s="78" t="str">
        <f>IF(I25="","",")")</f>
        <v/>
      </c>
      <c r="K24" s="79"/>
      <c r="L24" s="80"/>
      <c r="M24" s="81"/>
      <c r="N24" s="82"/>
      <c r="O24" s="83"/>
      <c r="P24" s="189"/>
      <c r="Q24" s="104"/>
      <c r="R24" s="33"/>
      <c r="S24" s="33"/>
      <c r="T24" s="86">
        <f t="shared" si="0"/>
        <v>8</v>
      </c>
    </row>
    <row r="25" spans="2:20" s="35" customFormat="1" ht="27" customHeight="1" x14ac:dyDescent="0.15">
      <c r="B25" s="163"/>
      <c r="C25" s="65"/>
      <c r="D25" s="164"/>
      <c r="E25" s="69"/>
      <c r="F25" s="97"/>
      <c r="G25" s="88"/>
      <c r="H25" s="61"/>
      <c r="I25" s="89"/>
      <c r="J25" s="90"/>
      <c r="K25" s="91"/>
      <c r="L25" s="92"/>
      <c r="M25" s="93"/>
      <c r="N25" s="94"/>
      <c r="O25" s="95"/>
      <c r="P25" s="190"/>
      <c r="Q25" s="96"/>
      <c r="R25" s="33"/>
      <c r="S25" s="33"/>
      <c r="T25" s="73"/>
    </row>
    <row r="26" spans="2:20" s="35" customFormat="1" ht="27" customHeight="1" x14ac:dyDescent="0.15">
      <c r="B26" s="161"/>
      <c r="C26" s="28">
        <v>1</v>
      </c>
      <c r="D26" s="162" t="s">
        <v>2</v>
      </c>
      <c r="E26" s="45" t="s">
        <v>118</v>
      </c>
      <c r="F26" s="75" t="s">
        <v>160</v>
      </c>
      <c r="G26" s="76" t="s">
        <v>190</v>
      </c>
      <c r="H26" s="74" t="str">
        <f>IF(I27="","","(")</f>
        <v/>
      </c>
      <c r="I26" s="77">
        <v>1</v>
      </c>
      <c r="J26" s="78" t="str">
        <f>IF(I27="","",")")</f>
        <v/>
      </c>
      <c r="K26" s="79"/>
      <c r="L26" s="80"/>
      <c r="M26" s="81"/>
      <c r="N26" s="82"/>
      <c r="O26" s="83"/>
      <c r="P26" s="189"/>
      <c r="Q26" s="104"/>
      <c r="R26" s="33"/>
      <c r="S26" s="33"/>
      <c r="T26" s="86">
        <f t="shared" si="0"/>
        <v>9</v>
      </c>
    </row>
    <row r="27" spans="2:20" s="35" customFormat="1" ht="27" customHeight="1" x14ac:dyDescent="0.15">
      <c r="B27" s="163"/>
      <c r="C27" s="65"/>
      <c r="D27" s="164"/>
      <c r="E27" s="62" t="s">
        <v>187</v>
      </c>
      <c r="F27" s="97"/>
      <c r="G27" s="88"/>
      <c r="H27" s="61"/>
      <c r="I27" s="89"/>
      <c r="J27" s="90"/>
      <c r="K27" s="91"/>
      <c r="L27" s="92"/>
      <c r="M27" s="93"/>
      <c r="N27" s="94"/>
      <c r="O27" s="95"/>
      <c r="P27" s="190"/>
      <c r="Q27" s="96"/>
      <c r="R27" s="33"/>
      <c r="S27" s="33"/>
      <c r="T27" s="73"/>
    </row>
    <row r="28" spans="2:20" s="35" customFormat="1" ht="27" customHeight="1" x14ac:dyDescent="0.15">
      <c r="B28" s="161"/>
      <c r="C28" s="28">
        <f>C26+1</f>
        <v>2</v>
      </c>
      <c r="D28" s="162" t="s">
        <v>2</v>
      </c>
      <c r="E28" s="45" t="s">
        <v>118</v>
      </c>
      <c r="F28" s="75" t="s">
        <v>293</v>
      </c>
      <c r="G28" s="76" t="s">
        <v>190</v>
      </c>
      <c r="H28" s="74" t="str">
        <f>IF(I29="","","(")</f>
        <v/>
      </c>
      <c r="I28" s="77">
        <v>1</v>
      </c>
      <c r="J28" s="78" t="str">
        <f>IF(I29="","",")")</f>
        <v/>
      </c>
      <c r="K28" s="79"/>
      <c r="L28" s="80"/>
      <c r="M28" s="81"/>
      <c r="N28" s="82"/>
      <c r="O28" s="83"/>
      <c r="P28" s="189"/>
      <c r="Q28" s="104"/>
      <c r="R28" s="33"/>
      <c r="S28" s="33"/>
      <c r="T28" s="86">
        <f t="shared" si="0"/>
        <v>10</v>
      </c>
    </row>
    <row r="29" spans="2:20" s="35" customFormat="1" ht="27" customHeight="1" x14ac:dyDescent="0.15">
      <c r="B29" s="163"/>
      <c r="C29" s="65"/>
      <c r="D29" s="164"/>
      <c r="E29" s="62" t="s">
        <v>187</v>
      </c>
      <c r="F29" s="97"/>
      <c r="G29" s="88"/>
      <c r="H29" s="61"/>
      <c r="I29" s="89"/>
      <c r="J29" s="90"/>
      <c r="K29" s="91"/>
      <c r="L29" s="92"/>
      <c r="M29" s="93"/>
      <c r="N29" s="94"/>
      <c r="O29" s="95"/>
      <c r="P29" s="190"/>
      <c r="Q29" s="96"/>
      <c r="R29" s="33"/>
      <c r="S29" s="33"/>
      <c r="T29" s="73"/>
    </row>
    <row r="30" spans="2:20" s="35" customFormat="1" ht="27" customHeight="1" x14ac:dyDescent="0.15">
      <c r="B30" s="161"/>
      <c r="C30" s="28">
        <f t="shared" ref="C30" si="1">C28+1</f>
        <v>3</v>
      </c>
      <c r="D30" s="162" t="s">
        <v>2</v>
      </c>
      <c r="E30" s="45" t="s">
        <v>120</v>
      </c>
      <c r="F30" s="75" t="s">
        <v>160</v>
      </c>
      <c r="G30" s="76" t="s">
        <v>190</v>
      </c>
      <c r="H30" s="74" t="str">
        <f>IF(I31="","","(")</f>
        <v/>
      </c>
      <c r="I30" s="77">
        <v>1</v>
      </c>
      <c r="J30" s="78" t="str">
        <f>IF(I31="","",")")</f>
        <v/>
      </c>
      <c r="K30" s="79"/>
      <c r="L30" s="80"/>
      <c r="M30" s="81"/>
      <c r="N30" s="82"/>
      <c r="O30" s="83"/>
      <c r="P30" s="189"/>
      <c r="Q30" s="104"/>
      <c r="R30" s="33"/>
      <c r="S30" s="33"/>
      <c r="T30" s="86">
        <f t="shared" si="0"/>
        <v>11</v>
      </c>
    </row>
    <row r="31" spans="2:20" s="35" customFormat="1" ht="27" customHeight="1" x14ac:dyDescent="0.15">
      <c r="B31" s="163"/>
      <c r="C31" s="65"/>
      <c r="D31" s="164"/>
      <c r="E31" s="62" t="s">
        <v>188</v>
      </c>
      <c r="F31" s="97"/>
      <c r="G31" s="88"/>
      <c r="H31" s="61"/>
      <c r="I31" s="89"/>
      <c r="J31" s="90"/>
      <c r="K31" s="91"/>
      <c r="L31" s="92"/>
      <c r="M31" s="93"/>
      <c r="N31" s="94"/>
      <c r="O31" s="95"/>
      <c r="P31" s="190"/>
      <c r="Q31" s="96"/>
      <c r="R31" s="33"/>
      <c r="S31" s="33"/>
      <c r="T31" s="73"/>
    </row>
    <row r="32" spans="2:20" s="35" customFormat="1" ht="27" customHeight="1" x14ac:dyDescent="0.15">
      <c r="B32" s="161"/>
      <c r="C32" s="28">
        <f t="shared" ref="C32" si="2">C30+1</f>
        <v>4</v>
      </c>
      <c r="D32" s="162" t="s">
        <v>2</v>
      </c>
      <c r="E32" s="45" t="s">
        <v>121</v>
      </c>
      <c r="F32" s="75" t="s">
        <v>160</v>
      </c>
      <c r="G32" s="76" t="s">
        <v>190</v>
      </c>
      <c r="H32" s="74" t="str">
        <f>IF(I33="","","(")</f>
        <v/>
      </c>
      <c r="I32" s="77">
        <v>11</v>
      </c>
      <c r="J32" s="78" t="str">
        <f>IF(I33="","",")")</f>
        <v/>
      </c>
      <c r="K32" s="79"/>
      <c r="L32" s="80"/>
      <c r="M32" s="81"/>
      <c r="N32" s="82"/>
      <c r="O32" s="83"/>
      <c r="P32" s="189"/>
      <c r="Q32" s="104"/>
      <c r="R32" s="33"/>
      <c r="S32" s="33"/>
      <c r="T32" s="86">
        <f t="shared" si="0"/>
        <v>12</v>
      </c>
    </row>
    <row r="33" spans="2:20" s="35" customFormat="1" ht="27" customHeight="1" x14ac:dyDescent="0.15">
      <c r="B33" s="163"/>
      <c r="C33" s="65"/>
      <c r="D33" s="164"/>
      <c r="E33" s="62"/>
      <c r="F33" s="97"/>
      <c r="G33" s="88"/>
      <c r="H33" s="61"/>
      <c r="I33" s="89"/>
      <c r="J33" s="90"/>
      <c r="K33" s="91"/>
      <c r="L33" s="92"/>
      <c r="M33" s="93"/>
      <c r="N33" s="94"/>
      <c r="O33" s="95"/>
      <c r="P33" s="190"/>
      <c r="Q33" s="96"/>
      <c r="R33" s="33"/>
      <c r="S33" s="33"/>
      <c r="T33" s="73"/>
    </row>
    <row r="34" spans="2:20" s="35" customFormat="1" ht="27" customHeight="1" x14ac:dyDescent="0.15">
      <c r="B34" s="161"/>
      <c r="C34" s="28">
        <f t="shared" ref="C34" si="3">C32+1</f>
        <v>5</v>
      </c>
      <c r="D34" s="162" t="s">
        <v>2</v>
      </c>
      <c r="E34" s="45" t="s">
        <v>234</v>
      </c>
      <c r="F34" s="75" t="s">
        <v>186</v>
      </c>
      <c r="G34" s="76" t="s">
        <v>190</v>
      </c>
      <c r="H34" s="74" t="str">
        <f>IF(I35="","","(")</f>
        <v/>
      </c>
      <c r="I34" s="77">
        <v>1</v>
      </c>
      <c r="J34" s="78" t="str">
        <f>IF(I35="","",")")</f>
        <v/>
      </c>
      <c r="K34" s="79"/>
      <c r="L34" s="80"/>
      <c r="M34" s="81"/>
      <c r="N34" s="82"/>
      <c r="O34" s="83"/>
      <c r="P34" s="189"/>
      <c r="Q34" s="104"/>
      <c r="R34" s="33"/>
      <c r="S34" s="33"/>
      <c r="T34" s="86">
        <f t="shared" si="0"/>
        <v>13</v>
      </c>
    </row>
    <row r="35" spans="2:20" s="35" customFormat="1" ht="27" customHeight="1" x14ac:dyDescent="0.15">
      <c r="B35" s="163"/>
      <c r="C35" s="65"/>
      <c r="D35" s="164"/>
      <c r="E35" s="62"/>
      <c r="F35" s="97"/>
      <c r="G35" s="88"/>
      <c r="H35" s="61"/>
      <c r="I35" s="89"/>
      <c r="J35" s="90"/>
      <c r="K35" s="91"/>
      <c r="L35" s="92"/>
      <c r="M35" s="93"/>
      <c r="N35" s="94"/>
      <c r="O35" s="95"/>
      <c r="P35" s="190"/>
      <c r="Q35" s="96"/>
      <c r="R35" s="33"/>
      <c r="S35" s="33"/>
      <c r="T35" s="73"/>
    </row>
    <row r="36" spans="2:20" s="35" customFormat="1" ht="27" customHeight="1" x14ac:dyDescent="0.15">
      <c r="B36" s="161"/>
      <c r="C36" s="28">
        <f t="shared" ref="C36" si="4">C34+1</f>
        <v>6</v>
      </c>
      <c r="D36" s="162" t="s">
        <v>2</v>
      </c>
      <c r="E36" s="45" t="s">
        <v>184</v>
      </c>
      <c r="F36" s="75" t="s">
        <v>189</v>
      </c>
      <c r="G36" s="76" t="s">
        <v>190</v>
      </c>
      <c r="H36" s="74" t="str">
        <f>IF(I37="","","(")</f>
        <v/>
      </c>
      <c r="I36" s="77">
        <v>1</v>
      </c>
      <c r="J36" s="78" t="str">
        <f>IF(I37="","",")")</f>
        <v/>
      </c>
      <c r="K36" s="79"/>
      <c r="L36" s="80"/>
      <c r="M36" s="81"/>
      <c r="N36" s="82"/>
      <c r="O36" s="83"/>
      <c r="P36" s="189"/>
      <c r="Q36" s="104"/>
      <c r="R36" s="33"/>
      <c r="S36" s="33"/>
      <c r="T36" s="86">
        <f t="shared" si="0"/>
        <v>14</v>
      </c>
    </row>
    <row r="37" spans="2:20" s="35" customFormat="1" ht="27" customHeight="1" x14ac:dyDescent="0.15">
      <c r="B37" s="163"/>
      <c r="C37" s="65"/>
      <c r="D37" s="164"/>
      <c r="E37" s="62"/>
      <c r="F37" s="97"/>
      <c r="G37" s="88"/>
      <c r="H37" s="61"/>
      <c r="I37" s="89"/>
      <c r="J37" s="90"/>
      <c r="K37" s="91"/>
      <c r="L37" s="92"/>
      <c r="M37" s="93"/>
      <c r="N37" s="94"/>
      <c r="O37" s="95"/>
      <c r="P37" s="190"/>
      <c r="Q37" s="96"/>
      <c r="R37" s="33"/>
      <c r="S37" s="33"/>
      <c r="T37" s="73"/>
    </row>
    <row r="38" spans="2:20" s="35" customFormat="1" ht="27" customHeight="1" x14ac:dyDescent="0.15">
      <c r="B38" s="161"/>
      <c r="C38" s="28">
        <f t="shared" ref="C38" si="5">C36+1</f>
        <v>7</v>
      </c>
      <c r="D38" s="162" t="s">
        <v>2</v>
      </c>
      <c r="E38" s="45" t="s">
        <v>124</v>
      </c>
      <c r="F38" s="75" t="s">
        <v>160</v>
      </c>
      <c r="G38" s="76" t="s">
        <v>190</v>
      </c>
      <c r="H38" s="74" t="str">
        <f>IF(I39="","","(")</f>
        <v/>
      </c>
      <c r="I38" s="77">
        <v>1</v>
      </c>
      <c r="J38" s="78" t="str">
        <f>IF(I39="","",")")</f>
        <v/>
      </c>
      <c r="K38" s="79"/>
      <c r="L38" s="80"/>
      <c r="M38" s="81"/>
      <c r="N38" s="82"/>
      <c r="O38" s="83"/>
      <c r="P38" s="189"/>
      <c r="Q38" s="104"/>
      <c r="R38" s="33"/>
      <c r="S38" s="33"/>
      <c r="T38" s="86">
        <f t="shared" si="0"/>
        <v>15</v>
      </c>
    </row>
    <row r="39" spans="2:20" s="35" customFormat="1" ht="27" customHeight="1" x14ac:dyDescent="0.15">
      <c r="B39" s="163"/>
      <c r="C39" s="65"/>
      <c r="D39" s="164"/>
      <c r="E39" s="62"/>
      <c r="F39" s="97"/>
      <c r="G39" s="88"/>
      <c r="H39" s="61"/>
      <c r="I39" s="89"/>
      <c r="J39" s="90"/>
      <c r="K39" s="91"/>
      <c r="L39" s="92"/>
      <c r="M39" s="93"/>
      <c r="N39" s="94"/>
      <c r="O39" s="95"/>
      <c r="P39" s="190"/>
      <c r="Q39" s="96"/>
      <c r="R39" s="33"/>
      <c r="S39" s="33"/>
      <c r="T39" s="73"/>
    </row>
    <row r="40" spans="2:20" s="35" customFormat="1" ht="27" customHeight="1" x14ac:dyDescent="0.15">
      <c r="B40" s="161"/>
      <c r="C40" s="28">
        <f>C38+1</f>
        <v>8</v>
      </c>
      <c r="D40" s="162" t="s">
        <v>2</v>
      </c>
      <c r="E40" s="45" t="s">
        <v>294</v>
      </c>
      <c r="F40" s="75" t="s">
        <v>313</v>
      </c>
      <c r="G40" s="76" t="s">
        <v>288</v>
      </c>
      <c r="H40" s="74" t="str">
        <f>IF(I41="","","(")</f>
        <v/>
      </c>
      <c r="I40" s="77">
        <v>20</v>
      </c>
      <c r="J40" s="78" t="str">
        <f>IF(I41="","",")")</f>
        <v/>
      </c>
      <c r="K40" s="79"/>
      <c r="L40" s="80"/>
      <c r="M40" s="81"/>
      <c r="N40" s="82"/>
      <c r="O40" s="83"/>
      <c r="P40" s="189"/>
      <c r="Q40" s="104"/>
      <c r="R40" s="33"/>
      <c r="S40" s="33"/>
      <c r="T40" s="86">
        <f t="shared" si="0"/>
        <v>16</v>
      </c>
    </row>
    <row r="41" spans="2:20" s="35" customFormat="1" ht="27" customHeight="1" x14ac:dyDescent="0.15">
      <c r="B41" s="163"/>
      <c r="C41" s="65"/>
      <c r="D41" s="164"/>
      <c r="E41" s="62" t="s">
        <v>292</v>
      </c>
      <c r="F41" s="97"/>
      <c r="G41" s="88"/>
      <c r="H41" s="61"/>
      <c r="I41" s="89"/>
      <c r="J41" s="90"/>
      <c r="K41" s="91"/>
      <c r="L41" s="92"/>
      <c r="M41" s="93"/>
      <c r="N41" s="94"/>
      <c r="O41" s="95"/>
      <c r="P41" s="190"/>
      <c r="Q41" s="96"/>
      <c r="R41" s="33"/>
      <c r="S41" s="33"/>
      <c r="T41" s="73"/>
    </row>
    <row r="42" spans="2:20" s="35" customFormat="1" ht="27" customHeight="1" x14ac:dyDescent="0.15">
      <c r="B42" s="161"/>
      <c r="C42" s="264" t="s">
        <v>125</v>
      </c>
      <c r="D42" s="162"/>
      <c r="E42" s="98" t="s">
        <v>126</v>
      </c>
      <c r="F42" s="75"/>
      <c r="G42" s="76"/>
      <c r="H42" s="74" t="str">
        <f>IF(I43="","","(")</f>
        <v/>
      </c>
      <c r="I42" s="77"/>
      <c r="J42" s="78" t="str">
        <f>IF(I43="","",")")</f>
        <v/>
      </c>
      <c r="K42" s="79"/>
      <c r="L42" s="80"/>
      <c r="M42" s="81"/>
      <c r="N42" s="82"/>
      <c r="O42" s="83"/>
      <c r="P42" s="189"/>
      <c r="Q42" s="104"/>
      <c r="R42" s="33"/>
      <c r="S42" s="33"/>
      <c r="T42" s="86">
        <f t="shared" si="0"/>
        <v>17</v>
      </c>
    </row>
    <row r="43" spans="2:20" s="35" customFormat="1" ht="27" customHeight="1" x14ac:dyDescent="0.15">
      <c r="B43" s="163"/>
      <c r="C43" s="65"/>
      <c r="D43" s="164"/>
      <c r="E43" s="69"/>
      <c r="F43" s="97"/>
      <c r="G43" s="88"/>
      <c r="H43" s="61"/>
      <c r="I43" s="89"/>
      <c r="J43" s="90"/>
      <c r="K43" s="91"/>
      <c r="L43" s="92"/>
      <c r="M43" s="93"/>
      <c r="N43" s="94"/>
      <c r="O43" s="95"/>
      <c r="P43" s="190"/>
      <c r="Q43" s="96"/>
      <c r="R43" s="33"/>
      <c r="S43" s="33"/>
      <c r="T43" s="73"/>
    </row>
    <row r="44" spans="2:20" s="35" customFormat="1" ht="27" customHeight="1" x14ac:dyDescent="0.15">
      <c r="B44" s="161"/>
      <c r="C44" s="28">
        <v>1</v>
      </c>
      <c r="D44" s="162" t="s">
        <v>2</v>
      </c>
      <c r="E44" s="45" t="s">
        <v>295</v>
      </c>
      <c r="F44" s="75" t="s">
        <v>296</v>
      </c>
      <c r="G44" s="76" t="s">
        <v>190</v>
      </c>
      <c r="H44" s="74" t="str">
        <f>IF(I45="","","(")</f>
        <v/>
      </c>
      <c r="I44" s="77">
        <v>1</v>
      </c>
      <c r="J44" s="78" t="str">
        <f>IF(I45="","",")")</f>
        <v/>
      </c>
      <c r="K44" s="79"/>
      <c r="L44" s="80"/>
      <c r="M44" s="81"/>
      <c r="N44" s="82"/>
      <c r="O44" s="83"/>
      <c r="P44" s="189"/>
      <c r="Q44" s="104"/>
      <c r="R44" s="33"/>
      <c r="S44" s="33"/>
      <c r="T44" s="86">
        <f t="shared" si="0"/>
        <v>18</v>
      </c>
    </row>
    <row r="45" spans="2:20" s="35" customFormat="1" ht="27" customHeight="1" x14ac:dyDescent="0.15">
      <c r="B45" s="163"/>
      <c r="C45" s="65"/>
      <c r="D45" s="164"/>
      <c r="E45" s="62"/>
      <c r="F45" s="97"/>
      <c r="G45" s="88"/>
      <c r="H45" s="61"/>
      <c r="I45" s="89"/>
      <c r="J45" s="90"/>
      <c r="K45" s="91"/>
      <c r="L45" s="92"/>
      <c r="M45" s="93"/>
      <c r="N45" s="94"/>
      <c r="O45" s="95"/>
      <c r="P45" s="190"/>
      <c r="Q45" s="96"/>
      <c r="R45" s="33"/>
      <c r="S45" s="33"/>
      <c r="T45" s="73"/>
    </row>
    <row r="46" spans="2:20" s="35" customFormat="1" ht="27" customHeight="1" x14ac:dyDescent="0.15">
      <c r="B46" s="161"/>
      <c r="C46" s="28">
        <f>C44+1</f>
        <v>2</v>
      </c>
      <c r="D46" s="162" t="s">
        <v>2</v>
      </c>
      <c r="E46" s="45" t="s">
        <v>236</v>
      </c>
      <c r="F46" s="75" t="s">
        <v>203</v>
      </c>
      <c r="G46" s="76" t="s">
        <v>190</v>
      </c>
      <c r="H46" s="74" t="str">
        <f>IF(I47="","","(")</f>
        <v/>
      </c>
      <c r="I46" s="77">
        <v>2</v>
      </c>
      <c r="J46" s="78" t="str">
        <f>IF(I47="","",")")</f>
        <v/>
      </c>
      <c r="K46" s="79"/>
      <c r="L46" s="80"/>
      <c r="M46" s="81"/>
      <c r="N46" s="82"/>
      <c r="O46" s="83"/>
      <c r="P46" s="189"/>
      <c r="Q46" s="104"/>
      <c r="R46" s="33"/>
      <c r="S46" s="33"/>
      <c r="T46" s="86">
        <f t="shared" si="0"/>
        <v>19</v>
      </c>
    </row>
    <row r="47" spans="2:20" s="35" customFormat="1" ht="27" customHeight="1" x14ac:dyDescent="0.15">
      <c r="B47" s="163"/>
      <c r="C47" s="65"/>
      <c r="D47" s="164"/>
      <c r="E47" s="62"/>
      <c r="F47" s="97"/>
      <c r="G47" s="88"/>
      <c r="H47" s="61"/>
      <c r="I47" s="89"/>
      <c r="J47" s="90"/>
      <c r="K47" s="91"/>
      <c r="L47" s="92"/>
      <c r="M47" s="93"/>
      <c r="N47" s="94"/>
      <c r="O47" s="95"/>
      <c r="P47" s="190"/>
      <c r="Q47" s="96"/>
      <c r="R47" s="33"/>
      <c r="S47" s="33"/>
      <c r="T47" s="73"/>
    </row>
    <row r="48" spans="2:20" s="35" customFormat="1" ht="27" customHeight="1" x14ac:dyDescent="0.15">
      <c r="B48" s="161"/>
      <c r="C48" s="28">
        <f>C46+1</f>
        <v>3</v>
      </c>
      <c r="D48" s="162" t="s">
        <v>2</v>
      </c>
      <c r="E48" s="45" t="s">
        <v>238</v>
      </c>
      <c r="F48" s="75" t="s">
        <v>189</v>
      </c>
      <c r="G48" s="76" t="s">
        <v>190</v>
      </c>
      <c r="H48" s="74" t="str">
        <f>IF(I49="","","(")</f>
        <v/>
      </c>
      <c r="I48" s="77">
        <v>2</v>
      </c>
      <c r="J48" s="78" t="str">
        <f>IF(I49="","",")")</f>
        <v/>
      </c>
      <c r="K48" s="79"/>
      <c r="L48" s="80"/>
      <c r="M48" s="81"/>
      <c r="N48" s="82"/>
      <c r="O48" s="83"/>
      <c r="P48" s="189"/>
      <c r="Q48" s="104"/>
      <c r="R48" s="33"/>
      <c r="S48" s="33"/>
      <c r="T48" s="86">
        <f t="shared" si="0"/>
        <v>20</v>
      </c>
    </row>
    <row r="49" spans="2:20" s="35" customFormat="1" ht="27" customHeight="1" x14ac:dyDescent="0.15">
      <c r="B49" s="163"/>
      <c r="C49" s="65"/>
      <c r="D49" s="164"/>
      <c r="E49" s="62"/>
      <c r="F49" s="97"/>
      <c r="G49" s="88"/>
      <c r="H49" s="61"/>
      <c r="I49" s="89"/>
      <c r="J49" s="90"/>
      <c r="K49" s="91"/>
      <c r="L49" s="92"/>
      <c r="M49" s="93"/>
      <c r="N49" s="94"/>
      <c r="O49" s="95"/>
      <c r="P49" s="190"/>
      <c r="Q49" s="96"/>
      <c r="R49" s="33"/>
      <c r="S49" s="33"/>
      <c r="T49" s="73"/>
    </row>
    <row r="50" spans="2:20" s="35" customFormat="1" ht="27" customHeight="1" x14ac:dyDescent="0.15">
      <c r="B50" s="161"/>
      <c r="C50" s="28">
        <f t="shared" ref="C50" si="6">C48+1</f>
        <v>4</v>
      </c>
      <c r="D50" s="162" t="s">
        <v>2</v>
      </c>
      <c r="E50" s="45" t="s">
        <v>183</v>
      </c>
      <c r="F50" s="75" t="s">
        <v>185</v>
      </c>
      <c r="G50" s="76" t="s">
        <v>190</v>
      </c>
      <c r="H50" s="74" t="str">
        <f>IF(I51="","","(")</f>
        <v/>
      </c>
      <c r="I50" s="77">
        <v>1</v>
      </c>
      <c r="J50" s="78" t="str">
        <f>IF(I51="","",")")</f>
        <v/>
      </c>
      <c r="K50" s="79"/>
      <c r="L50" s="80"/>
      <c r="M50" s="81"/>
      <c r="N50" s="82"/>
      <c r="O50" s="83"/>
      <c r="P50" s="189"/>
      <c r="Q50" s="104"/>
      <c r="R50" s="33"/>
      <c r="S50" s="33"/>
      <c r="T50" s="86">
        <v>1</v>
      </c>
    </row>
    <row r="51" spans="2:20" s="35" customFormat="1" ht="27" customHeight="1" x14ac:dyDescent="0.15">
      <c r="B51" s="163"/>
      <c r="C51" s="65"/>
      <c r="D51" s="164"/>
      <c r="E51" s="62"/>
      <c r="F51" s="97"/>
      <c r="G51" s="88"/>
      <c r="H51" s="61"/>
      <c r="I51" s="89"/>
      <c r="J51" s="90"/>
      <c r="K51" s="91"/>
      <c r="L51" s="92"/>
      <c r="M51" s="93"/>
      <c r="N51" s="94"/>
      <c r="O51" s="95"/>
      <c r="P51" s="190"/>
      <c r="Q51" s="96"/>
      <c r="R51" s="33"/>
      <c r="S51" s="33"/>
      <c r="T51" s="73"/>
    </row>
    <row r="52" spans="2:20" s="35" customFormat="1" ht="27" customHeight="1" x14ac:dyDescent="0.15">
      <c r="B52" s="161"/>
      <c r="C52" s="28">
        <f t="shared" ref="C52" si="7">C50+1</f>
        <v>5</v>
      </c>
      <c r="D52" s="162" t="s">
        <v>2</v>
      </c>
      <c r="E52" s="45" t="s">
        <v>118</v>
      </c>
      <c r="F52" s="75" t="s">
        <v>160</v>
      </c>
      <c r="G52" s="76" t="s">
        <v>96</v>
      </c>
      <c r="H52" s="74" t="str">
        <f>IF(I53="","","(")</f>
        <v/>
      </c>
      <c r="I52" s="77">
        <v>2</v>
      </c>
      <c r="J52" s="78" t="str">
        <f>IF(I53="","",")")</f>
        <v/>
      </c>
      <c r="K52" s="79"/>
      <c r="L52" s="80"/>
      <c r="M52" s="81"/>
      <c r="N52" s="82"/>
      <c r="O52" s="83"/>
      <c r="P52" s="189"/>
      <c r="Q52" s="104"/>
      <c r="R52" s="33"/>
      <c r="S52" s="33"/>
      <c r="T52" s="86">
        <f t="shared" si="0"/>
        <v>2</v>
      </c>
    </row>
    <row r="53" spans="2:20" s="35" customFormat="1" ht="27" customHeight="1" x14ac:dyDescent="0.15">
      <c r="B53" s="163"/>
      <c r="C53" s="65"/>
      <c r="D53" s="164"/>
      <c r="E53" s="62" t="s">
        <v>188</v>
      </c>
      <c r="F53" s="97"/>
      <c r="G53" s="88"/>
      <c r="H53" s="61"/>
      <c r="I53" s="89"/>
      <c r="J53" s="90"/>
      <c r="K53" s="91"/>
      <c r="L53" s="92"/>
      <c r="M53" s="93"/>
      <c r="N53" s="94"/>
      <c r="O53" s="95"/>
      <c r="P53" s="190"/>
      <c r="Q53" s="96"/>
      <c r="R53" s="33"/>
      <c r="S53" s="33"/>
      <c r="T53" s="73"/>
    </row>
    <row r="54" spans="2:20" s="35" customFormat="1" ht="27" customHeight="1" x14ac:dyDescent="0.15">
      <c r="B54" s="161"/>
      <c r="C54" s="28">
        <f>C52+1</f>
        <v>6</v>
      </c>
      <c r="D54" s="162" t="s">
        <v>2</v>
      </c>
      <c r="E54" s="45" t="s">
        <v>118</v>
      </c>
      <c r="F54" s="75" t="s">
        <v>297</v>
      </c>
      <c r="G54" s="76" t="s">
        <v>320</v>
      </c>
      <c r="H54" s="74" t="str">
        <f>IF(I55="","","(")</f>
        <v/>
      </c>
      <c r="I54" s="77">
        <v>2</v>
      </c>
      <c r="J54" s="78" t="str">
        <f>IF(I55="","",")")</f>
        <v/>
      </c>
      <c r="K54" s="79"/>
      <c r="L54" s="80"/>
      <c r="M54" s="81"/>
      <c r="N54" s="82"/>
      <c r="O54" s="83"/>
      <c r="P54" s="189"/>
      <c r="Q54" s="104"/>
      <c r="R54" s="33"/>
      <c r="S54" s="33"/>
      <c r="T54" s="86">
        <f t="shared" si="0"/>
        <v>3</v>
      </c>
    </row>
    <row r="55" spans="2:20" s="35" customFormat="1" ht="27" customHeight="1" x14ac:dyDescent="0.15">
      <c r="B55" s="163"/>
      <c r="C55" s="65"/>
      <c r="D55" s="164"/>
      <c r="E55" s="62" t="s">
        <v>188</v>
      </c>
      <c r="F55" s="97"/>
      <c r="G55" s="88"/>
      <c r="H55" s="61"/>
      <c r="I55" s="89"/>
      <c r="J55" s="90"/>
      <c r="K55" s="91"/>
      <c r="L55" s="92"/>
      <c r="M55" s="93"/>
      <c r="N55" s="94"/>
      <c r="O55" s="95"/>
      <c r="P55" s="190"/>
      <c r="Q55" s="96"/>
      <c r="R55" s="33"/>
      <c r="S55" s="33"/>
      <c r="T55" s="73"/>
    </row>
    <row r="56" spans="2:20" s="35" customFormat="1" ht="27" customHeight="1" x14ac:dyDescent="0.15">
      <c r="B56" s="161"/>
      <c r="C56" s="28">
        <f>C54+1</f>
        <v>7</v>
      </c>
      <c r="D56" s="162" t="s">
        <v>2</v>
      </c>
      <c r="E56" s="45" t="s">
        <v>298</v>
      </c>
      <c r="F56" s="75" t="s">
        <v>299</v>
      </c>
      <c r="G56" s="76" t="s">
        <v>320</v>
      </c>
      <c r="H56" s="74" t="str">
        <f>IF(I57="","","(")</f>
        <v/>
      </c>
      <c r="I56" s="77">
        <v>1</v>
      </c>
      <c r="J56" s="78" t="str">
        <f>IF(I57="","",")")</f>
        <v/>
      </c>
      <c r="K56" s="79"/>
      <c r="L56" s="80"/>
      <c r="M56" s="81"/>
      <c r="N56" s="82"/>
      <c r="O56" s="83"/>
      <c r="P56" s="189"/>
      <c r="Q56" s="104"/>
      <c r="R56" s="33"/>
      <c r="S56" s="33"/>
      <c r="T56" s="86">
        <f t="shared" si="0"/>
        <v>4</v>
      </c>
    </row>
    <row r="57" spans="2:20" s="35" customFormat="1" ht="27" customHeight="1" x14ac:dyDescent="0.15">
      <c r="B57" s="163"/>
      <c r="C57" s="65"/>
      <c r="D57" s="164"/>
      <c r="E57" s="62"/>
      <c r="F57" s="97"/>
      <c r="G57" s="88"/>
      <c r="H57" s="61"/>
      <c r="I57" s="89"/>
      <c r="J57" s="90"/>
      <c r="K57" s="91"/>
      <c r="L57" s="92"/>
      <c r="M57" s="93"/>
      <c r="N57" s="94"/>
      <c r="O57" s="95"/>
      <c r="P57" s="190"/>
      <c r="Q57" s="96"/>
      <c r="R57" s="33"/>
      <c r="S57" s="33"/>
      <c r="T57" s="73"/>
    </row>
    <row r="58" spans="2:20" s="35" customFormat="1" ht="27" customHeight="1" x14ac:dyDescent="0.15">
      <c r="B58" s="161"/>
      <c r="C58" s="28">
        <f t="shared" ref="C58" si="8">C56+1</f>
        <v>8</v>
      </c>
      <c r="D58" s="162" t="s">
        <v>2</v>
      </c>
      <c r="E58" s="45" t="s">
        <v>298</v>
      </c>
      <c r="F58" s="75" t="s">
        <v>300</v>
      </c>
      <c r="G58" s="76" t="s">
        <v>320</v>
      </c>
      <c r="H58" s="74" t="str">
        <f>IF(I59="","","(")</f>
        <v/>
      </c>
      <c r="I58" s="77">
        <v>1</v>
      </c>
      <c r="J58" s="78" t="str">
        <f>IF(I59="","",")")</f>
        <v/>
      </c>
      <c r="K58" s="79"/>
      <c r="L58" s="80"/>
      <c r="M58" s="81"/>
      <c r="N58" s="82"/>
      <c r="O58" s="83"/>
      <c r="P58" s="189"/>
      <c r="Q58" s="104"/>
      <c r="R58" s="33"/>
      <c r="S58" s="33"/>
      <c r="T58" s="86">
        <f t="shared" si="0"/>
        <v>5</v>
      </c>
    </row>
    <row r="59" spans="2:20" s="35" customFormat="1" ht="27" customHeight="1" x14ac:dyDescent="0.15">
      <c r="B59" s="163"/>
      <c r="C59" s="65"/>
      <c r="D59" s="164"/>
      <c r="E59" s="62"/>
      <c r="F59" s="97"/>
      <c r="G59" s="88"/>
      <c r="H59" s="61"/>
      <c r="I59" s="89"/>
      <c r="J59" s="90"/>
      <c r="K59" s="91"/>
      <c r="L59" s="92"/>
      <c r="M59" s="93"/>
      <c r="N59" s="94"/>
      <c r="O59" s="95"/>
      <c r="P59" s="190"/>
      <c r="Q59" s="96"/>
      <c r="R59" s="33"/>
      <c r="S59" s="33"/>
      <c r="T59" s="73"/>
    </row>
    <row r="60" spans="2:20" s="35" customFormat="1" ht="27" customHeight="1" x14ac:dyDescent="0.15">
      <c r="B60" s="161"/>
      <c r="C60" s="28">
        <f t="shared" ref="C60" si="9">C58+1</f>
        <v>9</v>
      </c>
      <c r="D60" s="162" t="s">
        <v>2</v>
      </c>
      <c r="E60" s="45" t="s">
        <v>301</v>
      </c>
      <c r="F60" s="75" t="s">
        <v>299</v>
      </c>
      <c r="G60" s="76" t="s">
        <v>320</v>
      </c>
      <c r="H60" s="74" t="str">
        <f>IF(I61="","","(")</f>
        <v/>
      </c>
      <c r="I60" s="77">
        <v>9</v>
      </c>
      <c r="J60" s="78" t="str">
        <f>IF(I61="","",")")</f>
        <v/>
      </c>
      <c r="K60" s="79"/>
      <c r="L60" s="80"/>
      <c r="M60" s="81"/>
      <c r="N60" s="82"/>
      <c r="O60" s="83"/>
      <c r="P60" s="189"/>
      <c r="Q60" s="104"/>
      <c r="R60" s="33"/>
      <c r="S60" s="33"/>
      <c r="T60" s="86">
        <f t="shared" si="0"/>
        <v>6</v>
      </c>
    </row>
    <row r="61" spans="2:20" s="35" customFormat="1" ht="27" customHeight="1" x14ac:dyDescent="0.15">
      <c r="B61" s="163"/>
      <c r="C61" s="65"/>
      <c r="D61" s="164"/>
      <c r="E61" s="62" t="s">
        <v>187</v>
      </c>
      <c r="F61" s="97"/>
      <c r="G61" s="88"/>
      <c r="H61" s="61"/>
      <c r="I61" s="89"/>
      <c r="J61" s="90"/>
      <c r="K61" s="91"/>
      <c r="L61" s="92"/>
      <c r="M61" s="93"/>
      <c r="N61" s="94"/>
      <c r="O61" s="95"/>
      <c r="P61" s="190"/>
      <c r="Q61" s="96"/>
      <c r="R61" s="33"/>
      <c r="S61" s="33"/>
      <c r="T61" s="73"/>
    </row>
    <row r="62" spans="2:20" s="35" customFormat="1" ht="27" customHeight="1" x14ac:dyDescent="0.15">
      <c r="B62" s="161"/>
      <c r="C62" s="28">
        <f>C60+1</f>
        <v>10</v>
      </c>
      <c r="D62" s="162" t="s">
        <v>2</v>
      </c>
      <c r="E62" s="45" t="s">
        <v>118</v>
      </c>
      <c r="F62" s="75" t="s">
        <v>302</v>
      </c>
      <c r="G62" s="76" t="s">
        <v>320</v>
      </c>
      <c r="H62" s="74" t="str">
        <f>IF(I63="","","(")</f>
        <v/>
      </c>
      <c r="I62" s="77">
        <v>9</v>
      </c>
      <c r="J62" s="78" t="str">
        <f>IF(I63="","",")")</f>
        <v/>
      </c>
      <c r="K62" s="79"/>
      <c r="L62" s="80"/>
      <c r="M62" s="81"/>
      <c r="N62" s="82"/>
      <c r="O62" s="83"/>
      <c r="P62" s="189"/>
      <c r="Q62" s="104"/>
      <c r="R62" s="33"/>
      <c r="S62" s="33"/>
      <c r="T62" s="86">
        <f t="shared" si="0"/>
        <v>7</v>
      </c>
    </row>
    <row r="63" spans="2:20" s="35" customFormat="1" ht="27" customHeight="1" x14ac:dyDescent="0.15">
      <c r="B63" s="163"/>
      <c r="C63" s="65"/>
      <c r="D63" s="164"/>
      <c r="E63" s="62" t="s">
        <v>187</v>
      </c>
      <c r="F63" s="97"/>
      <c r="G63" s="88"/>
      <c r="H63" s="61"/>
      <c r="I63" s="89"/>
      <c r="J63" s="90"/>
      <c r="K63" s="91"/>
      <c r="L63" s="92"/>
      <c r="M63" s="93"/>
      <c r="N63" s="94"/>
      <c r="O63" s="95"/>
      <c r="P63" s="190"/>
      <c r="Q63" s="96"/>
      <c r="R63" s="33"/>
      <c r="S63" s="33"/>
      <c r="T63" s="73"/>
    </row>
    <row r="64" spans="2:20" s="35" customFormat="1" ht="27" customHeight="1" x14ac:dyDescent="0.15">
      <c r="B64" s="161"/>
      <c r="C64" s="28">
        <f>C62+1</f>
        <v>11</v>
      </c>
      <c r="D64" s="162" t="s">
        <v>2</v>
      </c>
      <c r="E64" s="45" t="s">
        <v>303</v>
      </c>
      <c r="F64" s="75" t="s">
        <v>299</v>
      </c>
      <c r="G64" s="76" t="s">
        <v>320</v>
      </c>
      <c r="H64" s="74" t="str">
        <f>IF(I65="","","(")</f>
        <v/>
      </c>
      <c r="I64" s="77">
        <v>1</v>
      </c>
      <c r="J64" s="78" t="str">
        <f>IF(I65="","",")")</f>
        <v/>
      </c>
      <c r="K64" s="79"/>
      <c r="L64" s="80"/>
      <c r="M64" s="81"/>
      <c r="N64" s="82"/>
      <c r="O64" s="83"/>
      <c r="P64" s="189"/>
      <c r="Q64" s="104"/>
      <c r="R64" s="33"/>
      <c r="S64" s="33"/>
      <c r="T64" s="86">
        <f t="shared" si="0"/>
        <v>8</v>
      </c>
    </row>
    <row r="65" spans="2:20" s="35" customFormat="1" ht="27" customHeight="1" x14ac:dyDescent="0.15">
      <c r="B65" s="163"/>
      <c r="C65" s="65"/>
      <c r="D65" s="164"/>
      <c r="E65" s="62"/>
      <c r="F65" s="97"/>
      <c r="G65" s="88"/>
      <c r="H65" s="61"/>
      <c r="I65" s="89"/>
      <c r="J65" s="90"/>
      <c r="K65" s="91"/>
      <c r="L65" s="92"/>
      <c r="M65" s="93"/>
      <c r="N65" s="94"/>
      <c r="O65" s="95"/>
      <c r="P65" s="190"/>
      <c r="Q65" s="96"/>
      <c r="R65" s="33"/>
      <c r="S65" s="33"/>
      <c r="T65" s="73"/>
    </row>
    <row r="66" spans="2:20" s="35" customFormat="1" ht="27" customHeight="1" x14ac:dyDescent="0.15">
      <c r="B66" s="161"/>
      <c r="C66" s="28">
        <f t="shared" ref="C66" si="10">C64+1</f>
        <v>12</v>
      </c>
      <c r="D66" s="162" t="s">
        <v>2</v>
      </c>
      <c r="E66" s="45" t="s">
        <v>304</v>
      </c>
      <c r="F66" s="75"/>
      <c r="G66" s="76" t="s">
        <v>320</v>
      </c>
      <c r="H66" s="74" t="str">
        <f>IF(I67="","","(")</f>
        <v/>
      </c>
      <c r="I66" s="77">
        <v>1</v>
      </c>
      <c r="J66" s="78" t="str">
        <f>IF(I67="","",")")</f>
        <v/>
      </c>
      <c r="K66" s="79"/>
      <c r="L66" s="80"/>
      <c r="M66" s="81"/>
      <c r="N66" s="82"/>
      <c r="O66" s="83"/>
      <c r="P66" s="189"/>
      <c r="Q66" s="104"/>
      <c r="R66" s="33"/>
      <c r="S66" s="33"/>
      <c r="T66" s="86">
        <f t="shared" si="0"/>
        <v>9</v>
      </c>
    </row>
    <row r="67" spans="2:20" s="35" customFormat="1" ht="27" customHeight="1" x14ac:dyDescent="0.15">
      <c r="B67" s="163"/>
      <c r="C67" s="65"/>
      <c r="D67" s="164"/>
      <c r="E67" s="62"/>
      <c r="F67" s="97"/>
      <c r="G67" s="88"/>
      <c r="H67" s="61"/>
      <c r="I67" s="89"/>
      <c r="J67" s="90"/>
      <c r="K67" s="91"/>
      <c r="L67" s="92"/>
      <c r="M67" s="93"/>
      <c r="N67" s="94"/>
      <c r="O67" s="95"/>
      <c r="P67" s="190"/>
      <c r="Q67" s="96"/>
      <c r="R67" s="33"/>
      <c r="S67" s="33"/>
      <c r="T67" s="73"/>
    </row>
    <row r="68" spans="2:20" s="35" customFormat="1" ht="27" customHeight="1" x14ac:dyDescent="0.15">
      <c r="B68" s="161"/>
      <c r="C68" s="28">
        <f t="shared" ref="C68" si="11">C66+1</f>
        <v>13</v>
      </c>
      <c r="D68" s="162" t="s">
        <v>2</v>
      </c>
      <c r="E68" s="45" t="s">
        <v>305</v>
      </c>
      <c r="F68" s="75" t="s">
        <v>299</v>
      </c>
      <c r="G68" s="76" t="s">
        <v>320</v>
      </c>
      <c r="H68" s="74" t="str">
        <f>IF(I69="","","(")</f>
        <v/>
      </c>
      <c r="I68" s="77">
        <v>8</v>
      </c>
      <c r="J68" s="78" t="str">
        <f>IF(I69="","",")")</f>
        <v/>
      </c>
      <c r="K68" s="79"/>
      <c r="L68" s="80"/>
      <c r="M68" s="81"/>
      <c r="N68" s="82"/>
      <c r="O68" s="83"/>
      <c r="P68" s="189"/>
      <c r="Q68" s="104"/>
      <c r="R68" s="33"/>
      <c r="S68" s="33"/>
      <c r="T68" s="86">
        <f t="shared" si="0"/>
        <v>10</v>
      </c>
    </row>
    <row r="69" spans="2:20" s="35" customFormat="1" ht="27" customHeight="1" x14ac:dyDescent="0.15">
      <c r="B69" s="163"/>
      <c r="C69" s="65"/>
      <c r="D69" s="164"/>
      <c r="E69" s="62"/>
      <c r="F69" s="97"/>
      <c r="G69" s="88"/>
      <c r="H69" s="61"/>
      <c r="I69" s="89"/>
      <c r="J69" s="90"/>
      <c r="K69" s="91"/>
      <c r="L69" s="92"/>
      <c r="M69" s="93"/>
      <c r="N69" s="94"/>
      <c r="O69" s="95"/>
      <c r="P69" s="190"/>
      <c r="Q69" s="96"/>
      <c r="R69" s="33"/>
      <c r="S69" s="33"/>
      <c r="T69" s="73"/>
    </row>
    <row r="70" spans="2:20" s="35" customFormat="1" ht="27" customHeight="1" x14ac:dyDescent="0.15">
      <c r="B70" s="161"/>
      <c r="C70" s="28">
        <f>C68+1</f>
        <v>14</v>
      </c>
      <c r="D70" s="162" t="s">
        <v>2</v>
      </c>
      <c r="E70" s="45" t="s">
        <v>305</v>
      </c>
      <c r="F70" s="75" t="s">
        <v>315</v>
      </c>
      <c r="G70" s="76" t="s">
        <v>320</v>
      </c>
      <c r="H70" s="74" t="str">
        <f>IF(I71="","","(")</f>
        <v/>
      </c>
      <c r="I70" s="77">
        <v>8</v>
      </c>
      <c r="J70" s="78" t="str">
        <f>IF(I71="","",")")</f>
        <v/>
      </c>
      <c r="K70" s="79"/>
      <c r="L70" s="80"/>
      <c r="M70" s="81"/>
      <c r="N70" s="82"/>
      <c r="O70" s="83"/>
      <c r="P70" s="189"/>
      <c r="Q70" s="104"/>
      <c r="R70" s="33"/>
      <c r="S70" s="33"/>
      <c r="T70" s="86">
        <f t="shared" si="0"/>
        <v>11</v>
      </c>
    </row>
    <row r="71" spans="2:20" s="35" customFormat="1" ht="27" customHeight="1" x14ac:dyDescent="0.15">
      <c r="B71" s="163"/>
      <c r="C71" s="65"/>
      <c r="D71" s="164"/>
      <c r="E71" s="62"/>
      <c r="F71" s="97"/>
      <c r="G71" s="88"/>
      <c r="H71" s="61"/>
      <c r="I71" s="89"/>
      <c r="J71" s="90"/>
      <c r="K71" s="91"/>
      <c r="L71" s="92"/>
      <c r="M71" s="93"/>
      <c r="N71" s="94"/>
      <c r="O71" s="95"/>
      <c r="P71" s="190"/>
      <c r="Q71" s="96"/>
      <c r="R71" s="33"/>
      <c r="S71" s="33"/>
      <c r="T71" s="73"/>
    </row>
    <row r="72" spans="2:20" s="35" customFormat="1" ht="27" customHeight="1" x14ac:dyDescent="0.15">
      <c r="B72" s="161"/>
      <c r="C72" s="28">
        <f>C70+1</f>
        <v>15</v>
      </c>
      <c r="D72" s="162" t="s">
        <v>2</v>
      </c>
      <c r="E72" s="45" t="s">
        <v>306</v>
      </c>
      <c r="F72" s="75" t="s">
        <v>299</v>
      </c>
      <c r="G72" s="76" t="s">
        <v>320</v>
      </c>
      <c r="H72" s="74" t="str">
        <f>IF(I73="","","(")</f>
        <v/>
      </c>
      <c r="I72" s="77">
        <v>2</v>
      </c>
      <c r="J72" s="78" t="str">
        <f>IF(I73="","",")")</f>
        <v/>
      </c>
      <c r="K72" s="79"/>
      <c r="L72" s="80"/>
      <c r="M72" s="81"/>
      <c r="N72" s="82"/>
      <c r="O72" s="83"/>
      <c r="P72" s="189"/>
      <c r="Q72" s="104"/>
      <c r="R72" s="33"/>
      <c r="S72" s="33"/>
      <c r="T72" s="86">
        <f t="shared" si="0"/>
        <v>12</v>
      </c>
    </row>
    <row r="73" spans="2:20" s="35" customFormat="1" ht="27" customHeight="1" x14ac:dyDescent="0.15">
      <c r="B73" s="163"/>
      <c r="C73" s="65"/>
      <c r="D73" s="164"/>
      <c r="E73" s="62"/>
      <c r="F73" s="97"/>
      <c r="G73" s="88"/>
      <c r="H73" s="61"/>
      <c r="I73" s="89"/>
      <c r="J73" s="90"/>
      <c r="K73" s="91"/>
      <c r="L73" s="92"/>
      <c r="M73" s="93"/>
      <c r="N73" s="94"/>
      <c r="O73" s="95"/>
      <c r="P73" s="190"/>
      <c r="Q73" s="96"/>
      <c r="R73" s="33"/>
      <c r="S73" s="33"/>
      <c r="T73" s="73"/>
    </row>
    <row r="74" spans="2:20" s="35" customFormat="1" ht="27" customHeight="1" x14ac:dyDescent="0.15">
      <c r="B74" s="161"/>
      <c r="C74" s="28">
        <f t="shared" ref="C74" si="12">C72+1</f>
        <v>16</v>
      </c>
      <c r="D74" s="162" t="s">
        <v>2</v>
      </c>
      <c r="E74" s="45" t="s">
        <v>307</v>
      </c>
      <c r="F74" s="75" t="s">
        <v>299</v>
      </c>
      <c r="G74" s="76" t="s">
        <v>320</v>
      </c>
      <c r="H74" s="74" t="str">
        <f>IF(I75="","","(")</f>
        <v/>
      </c>
      <c r="I74" s="77">
        <v>36</v>
      </c>
      <c r="J74" s="78" t="str">
        <f>IF(I75="","",")")</f>
        <v/>
      </c>
      <c r="K74" s="79"/>
      <c r="L74" s="80"/>
      <c r="M74" s="81"/>
      <c r="N74" s="82"/>
      <c r="O74" s="83"/>
      <c r="P74" s="189"/>
      <c r="Q74" s="104"/>
      <c r="R74" s="33"/>
      <c r="S74" s="33"/>
      <c r="T74" s="86">
        <f t="shared" si="0"/>
        <v>13</v>
      </c>
    </row>
    <row r="75" spans="2:20" s="35" customFormat="1" ht="27" customHeight="1" x14ac:dyDescent="0.15">
      <c r="B75" s="163"/>
      <c r="C75" s="65"/>
      <c r="D75" s="164"/>
      <c r="E75" s="62"/>
      <c r="F75" s="97"/>
      <c r="G75" s="88"/>
      <c r="H75" s="61"/>
      <c r="I75" s="89"/>
      <c r="J75" s="90"/>
      <c r="K75" s="91"/>
      <c r="L75" s="92"/>
      <c r="M75" s="93"/>
      <c r="N75" s="94"/>
      <c r="O75" s="95"/>
      <c r="P75" s="190"/>
      <c r="Q75" s="96"/>
      <c r="R75" s="33"/>
      <c r="S75" s="33"/>
      <c r="T75" s="73"/>
    </row>
    <row r="76" spans="2:20" s="35" customFormat="1" ht="27" customHeight="1" x14ac:dyDescent="0.15">
      <c r="B76" s="161"/>
      <c r="C76" s="28">
        <f t="shared" ref="C76" si="13">C74+1</f>
        <v>17</v>
      </c>
      <c r="D76" s="162" t="s">
        <v>2</v>
      </c>
      <c r="E76" s="45" t="s">
        <v>308</v>
      </c>
      <c r="F76" s="75" t="s">
        <v>316</v>
      </c>
      <c r="G76" s="76" t="s">
        <v>320</v>
      </c>
      <c r="H76" s="74" t="str">
        <f>IF(I77="","","(")</f>
        <v/>
      </c>
      <c r="I76" s="77">
        <v>1</v>
      </c>
      <c r="J76" s="78" t="str">
        <f>IF(I77="","",")")</f>
        <v/>
      </c>
      <c r="K76" s="79"/>
      <c r="L76" s="80"/>
      <c r="M76" s="81"/>
      <c r="N76" s="82"/>
      <c r="O76" s="83"/>
      <c r="P76" s="189"/>
      <c r="Q76" s="104"/>
      <c r="R76" s="33"/>
      <c r="S76" s="33"/>
      <c r="T76" s="86">
        <f t="shared" si="0"/>
        <v>14</v>
      </c>
    </row>
    <row r="77" spans="2:20" s="35" customFormat="1" ht="27" customHeight="1" x14ac:dyDescent="0.15">
      <c r="B77" s="163"/>
      <c r="C77" s="65"/>
      <c r="D77" s="164"/>
      <c r="E77" s="62"/>
      <c r="F77" s="97"/>
      <c r="G77" s="88"/>
      <c r="H77" s="61"/>
      <c r="I77" s="89"/>
      <c r="J77" s="90"/>
      <c r="K77" s="91"/>
      <c r="L77" s="92"/>
      <c r="M77" s="93"/>
      <c r="N77" s="94"/>
      <c r="O77" s="95"/>
      <c r="P77" s="190"/>
      <c r="Q77" s="96"/>
      <c r="R77" s="33"/>
      <c r="S77" s="33"/>
      <c r="T77" s="73"/>
    </row>
    <row r="78" spans="2:20" s="35" customFormat="1" ht="27" customHeight="1" x14ac:dyDescent="0.15">
      <c r="B78" s="161"/>
      <c r="C78" s="28">
        <f>C76+1</f>
        <v>18</v>
      </c>
      <c r="D78" s="162" t="s">
        <v>2</v>
      </c>
      <c r="E78" s="45" t="s">
        <v>309</v>
      </c>
      <c r="F78" s="75" t="s">
        <v>299</v>
      </c>
      <c r="G78" s="76" t="s">
        <v>320</v>
      </c>
      <c r="H78" s="74" t="str">
        <f>IF(I79="","","(")</f>
        <v/>
      </c>
      <c r="I78" s="77">
        <v>1</v>
      </c>
      <c r="J78" s="78" t="str">
        <f>IF(I79="","",")")</f>
        <v/>
      </c>
      <c r="K78" s="79"/>
      <c r="L78" s="80"/>
      <c r="M78" s="81"/>
      <c r="N78" s="82"/>
      <c r="O78" s="83"/>
      <c r="P78" s="189"/>
      <c r="Q78" s="104"/>
      <c r="R78" s="33"/>
      <c r="S78" s="33"/>
      <c r="T78" s="86">
        <f t="shared" si="0"/>
        <v>15</v>
      </c>
    </row>
    <row r="79" spans="2:20" s="35" customFormat="1" ht="27" customHeight="1" x14ac:dyDescent="0.15">
      <c r="B79" s="163"/>
      <c r="C79" s="65"/>
      <c r="D79" s="164"/>
      <c r="E79" s="62"/>
      <c r="F79" s="97"/>
      <c r="G79" s="88"/>
      <c r="H79" s="61"/>
      <c r="I79" s="89"/>
      <c r="J79" s="90"/>
      <c r="K79" s="91"/>
      <c r="L79" s="92"/>
      <c r="M79" s="93"/>
      <c r="N79" s="94"/>
      <c r="O79" s="95"/>
      <c r="P79" s="190"/>
      <c r="Q79" s="96"/>
      <c r="R79" s="33"/>
      <c r="S79" s="33"/>
      <c r="T79" s="73"/>
    </row>
    <row r="80" spans="2:20" s="35" customFormat="1" ht="27" customHeight="1" x14ac:dyDescent="0.15">
      <c r="B80" s="161"/>
      <c r="C80" s="28">
        <f>C78+1</f>
        <v>19</v>
      </c>
      <c r="D80" s="162" t="s">
        <v>2</v>
      </c>
      <c r="E80" s="45" t="s">
        <v>310</v>
      </c>
      <c r="F80" s="75" t="s">
        <v>316</v>
      </c>
      <c r="G80" s="76" t="s">
        <v>320</v>
      </c>
      <c r="H80" s="74" t="str">
        <f>IF(I81="","","(")</f>
        <v/>
      </c>
      <c r="I80" s="77">
        <v>1</v>
      </c>
      <c r="J80" s="78" t="str">
        <f>IF(I81="","",")")</f>
        <v/>
      </c>
      <c r="K80" s="79"/>
      <c r="L80" s="80"/>
      <c r="M80" s="81"/>
      <c r="N80" s="82"/>
      <c r="O80" s="83"/>
      <c r="P80" s="189"/>
      <c r="Q80" s="104"/>
      <c r="R80" s="33"/>
      <c r="S80" s="33"/>
      <c r="T80" s="86">
        <f t="shared" si="0"/>
        <v>16</v>
      </c>
    </row>
    <row r="81" spans="2:20" s="35" customFormat="1" ht="27" customHeight="1" x14ac:dyDescent="0.15">
      <c r="B81" s="163"/>
      <c r="C81" s="65"/>
      <c r="D81" s="164"/>
      <c r="E81" s="62"/>
      <c r="F81" s="97"/>
      <c r="G81" s="88"/>
      <c r="H81" s="61"/>
      <c r="I81" s="89"/>
      <c r="J81" s="90"/>
      <c r="K81" s="91"/>
      <c r="L81" s="92"/>
      <c r="M81" s="93"/>
      <c r="N81" s="94"/>
      <c r="O81" s="95"/>
      <c r="P81" s="190"/>
      <c r="Q81" s="96"/>
      <c r="R81" s="33"/>
      <c r="S81" s="33"/>
      <c r="T81" s="73"/>
    </row>
    <row r="82" spans="2:20" s="35" customFormat="1" ht="27" customHeight="1" x14ac:dyDescent="0.15">
      <c r="B82" s="161"/>
      <c r="C82" s="28">
        <f t="shared" ref="C82" si="14">C80+1</f>
        <v>20</v>
      </c>
      <c r="D82" s="162" t="s">
        <v>2</v>
      </c>
      <c r="E82" s="45" t="s">
        <v>311</v>
      </c>
      <c r="F82" s="75" t="s">
        <v>317</v>
      </c>
      <c r="G82" s="76" t="s">
        <v>320</v>
      </c>
      <c r="H82" s="74" t="str">
        <f>IF(I83="","","(")</f>
        <v/>
      </c>
      <c r="I82" s="77">
        <v>1</v>
      </c>
      <c r="J82" s="78" t="str">
        <f>IF(I83="","",")")</f>
        <v/>
      </c>
      <c r="K82" s="79"/>
      <c r="L82" s="80"/>
      <c r="M82" s="81"/>
      <c r="N82" s="82"/>
      <c r="O82" s="83"/>
      <c r="P82" s="189"/>
      <c r="Q82" s="104"/>
      <c r="R82" s="33"/>
      <c r="S82" s="33"/>
      <c r="T82" s="86">
        <f t="shared" si="0"/>
        <v>17</v>
      </c>
    </row>
    <row r="83" spans="2:20" s="35" customFormat="1" ht="27" customHeight="1" x14ac:dyDescent="0.15">
      <c r="B83" s="163"/>
      <c r="C83" s="65"/>
      <c r="D83" s="164"/>
      <c r="E83" s="62"/>
      <c r="F83" s="97"/>
      <c r="G83" s="88"/>
      <c r="H83" s="61"/>
      <c r="I83" s="89"/>
      <c r="J83" s="90"/>
      <c r="K83" s="91"/>
      <c r="L83" s="92"/>
      <c r="M83" s="93"/>
      <c r="N83" s="94"/>
      <c r="O83" s="95"/>
      <c r="P83" s="190"/>
      <c r="Q83" s="96"/>
      <c r="R83" s="33"/>
      <c r="S83" s="33"/>
      <c r="T83" s="73"/>
    </row>
    <row r="84" spans="2:20" s="35" customFormat="1" ht="27" customHeight="1" x14ac:dyDescent="0.15">
      <c r="B84" s="161"/>
      <c r="C84" s="28">
        <f t="shared" ref="C84:C86" si="15">C82+1</f>
        <v>21</v>
      </c>
      <c r="D84" s="162" t="s">
        <v>2</v>
      </c>
      <c r="E84" s="45" t="s">
        <v>318</v>
      </c>
      <c r="F84" s="75" t="s">
        <v>319</v>
      </c>
      <c r="G84" s="76" t="s">
        <v>321</v>
      </c>
      <c r="H84" s="74" t="str">
        <f>IF(I85="","","(")</f>
        <v/>
      </c>
      <c r="I84" s="77">
        <v>1</v>
      </c>
      <c r="J84" s="78" t="str">
        <f>IF(I85="","",")")</f>
        <v/>
      </c>
      <c r="K84" s="79"/>
      <c r="L84" s="80"/>
      <c r="M84" s="81"/>
      <c r="N84" s="82"/>
      <c r="O84" s="83"/>
      <c r="P84" s="189"/>
      <c r="Q84" s="104"/>
      <c r="R84" s="33"/>
      <c r="S84" s="33"/>
      <c r="T84" s="86">
        <f t="shared" si="0"/>
        <v>18</v>
      </c>
    </row>
    <row r="85" spans="2:20" s="35" customFormat="1" ht="27" customHeight="1" x14ac:dyDescent="0.15">
      <c r="B85" s="163"/>
      <c r="C85" s="65"/>
      <c r="D85" s="164"/>
      <c r="E85" s="62"/>
      <c r="F85" s="97"/>
      <c r="G85" s="88"/>
      <c r="H85" s="61"/>
      <c r="I85" s="89"/>
      <c r="J85" s="90"/>
      <c r="K85" s="91"/>
      <c r="L85" s="92"/>
      <c r="M85" s="93"/>
      <c r="N85" s="94"/>
      <c r="O85" s="95"/>
      <c r="P85" s="190"/>
      <c r="Q85" s="96"/>
      <c r="R85" s="33"/>
      <c r="S85" s="33"/>
      <c r="T85" s="73"/>
    </row>
    <row r="86" spans="2:20" s="35" customFormat="1" ht="27" customHeight="1" x14ac:dyDescent="0.15">
      <c r="B86" s="161"/>
      <c r="C86" s="28">
        <f t="shared" si="15"/>
        <v>22</v>
      </c>
      <c r="D86" s="162" t="s">
        <v>2</v>
      </c>
      <c r="E86" s="45" t="s">
        <v>312</v>
      </c>
      <c r="F86" s="75" t="s">
        <v>314</v>
      </c>
      <c r="G86" s="76" t="s">
        <v>406</v>
      </c>
      <c r="H86" s="74" t="str">
        <f>IF(I87="","","(")</f>
        <v/>
      </c>
      <c r="I86" s="77">
        <v>20</v>
      </c>
      <c r="J86" s="78" t="str">
        <f>IF(I87="","",")")</f>
        <v/>
      </c>
      <c r="K86" s="79"/>
      <c r="L86" s="80"/>
      <c r="M86" s="81"/>
      <c r="N86" s="82"/>
      <c r="O86" s="83"/>
      <c r="P86" s="189"/>
      <c r="Q86" s="104"/>
      <c r="R86" s="33"/>
      <c r="S86" s="33"/>
      <c r="T86" s="86">
        <f t="shared" si="0"/>
        <v>19</v>
      </c>
    </row>
    <row r="87" spans="2:20" s="35" customFormat="1" ht="27" customHeight="1" x14ac:dyDescent="0.15">
      <c r="B87" s="163"/>
      <c r="C87" s="65"/>
      <c r="D87" s="164"/>
      <c r="E87" s="62" t="s">
        <v>292</v>
      </c>
      <c r="F87" s="97"/>
      <c r="G87" s="88"/>
      <c r="H87" s="61"/>
      <c r="I87" s="89"/>
      <c r="J87" s="90"/>
      <c r="K87" s="91"/>
      <c r="L87" s="92"/>
      <c r="M87" s="93"/>
      <c r="N87" s="94"/>
      <c r="O87" s="95"/>
      <c r="P87" s="190"/>
      <c r="Q87" s="96"/>
      <c r="R87" s="33"/>
      <c r="S87" s="33"/>
      <c r="T87" s="73"/>
    </row>
    <row r="88" spans="2:20" s="35" customFormat="1" ht="27" customHeight="1" x14ac:dyDescent="0.15">
      <c r="B88" s="161"/>
      <c r="C88" s="28"/>
      <c r="D88" s="162"/>
      <c r="E88" s="45"/>
      <c r="F88" s="75"/>
      <c r="G88" s="76"/>
      <c r="H88" s="74" t="str">
        <f>IF(I89="","","(")</f>
        <v/>
      </c>
      <c r="I88" s="77"/>
      <c r="J88" s="78" t="str">
        <f>IF(I89="","",")")</f>
        <v/>
      </c>
      <c r="K88" s="79"/>
      <c r="L88" s="80"/>
      <c r="M88" s="81"/>
      <c r="N88" s="82"/>
      <c r="O88" s="83"/>
      <c r="P88" s="189"/>
      <c r="Q88" s="84"/>
      <c r="R88" s="85"/>
      <c r="S88" s="85"/>
      <c r="T88" s="86">
        <f t="shared" si="0"/>
        <v>20</v>
      </c>
    </row>
    <row r="89" spans="2:20" s="35" customFormat="1" ht="27" customHeight="1" x14ac:dyDescent="0.15">
      <c r="B89" s="163"/>
      <c r="C89" s="65"/>
      <c r="D89" s="164"/>
      <c r="E89" s="62"/>
      <c r="F89" s="87"/>
      <c r="G89" s="88"/>
      <c r="H89" s="61"/>
      <c r="I89" s="89"/>
      <c r="J89" s="90"/>
      <c r="K89" s="91"/>
      <c r="L89" s="92"/>
      <c r="M89" s="93"/>
      <c r="N89" s="94"/>
      <c r="O89" s="95"/>
      <c r="P89" s="190"/>
      <c r="Q89" s="96"/>
      <c r="R89" s="85"/>
      <c r="S89" s="85"/>
      <c r="T89" s="73"/>
    </row>
    <row r="90" spans="2:20" s="35" customFormat="1" ht="27" customHeight="1" x14ac:dyDescent="0.15">
      <c r="B90" s="161"/>
      <c r="C90" s="28"/>
      <c r="D90" s="162"/>
      <c r="E90" s="45" t="s">
        <v>3</v>
      </c>
      <c r="F90" s="75"/>
      <c r="G90" s="76"/>
      <c r="H90" s="74" t="str">
        <f>IF(I91="","","(")</f>
        <v/>
      </c>
      <c r="I90" s="77"/>
      <c r="J90" s="78" t="str">
        <f>IF(I91="","",")")</f>
        <v/>
      </c>
      <c r="K90" s="79"/>
      <c r="L90" s="80"/>
      <c r="M90" s="81"/>
      <c r="N90" s="82"/>
      <c r="O90" s="83"/>
      <c r="P90" s="189"/>
      <c r="Q90" s="104"/>
      <c r="R90" s="33"/>
      <c r="S90" s="33"/>
      <c r="T90" s="86">
        <f t="shared" si="0"/>
        <v>21</v>
      </c>
    </row>
    <row r="91" spans="2:20" s="35" customFormat="1" ht="27" customHeight="1" x14ac:dyDescent="0.15">
      <c r="B91" s="163"/>
      <c r="C91" s="65"/>
      <c r="D91" s="164"/>
      <c r="E91" s="63"/>
      <c r="F91" s="87"/>
      <c r="G91" s="88"/>
      <c r="H91" s="61"/>
      <c r="I91" s="89"/>
      <c r="J91" s="90"/>
      <c r="K91" s="91"/>
      <c r="L91" s="92"/>
      <c r="M91" s="93"/>
      <c r="N91" s="94"/>
      <c r="O91" s="95"/>
      <c r="P91" s="190"/>
      <c r="Q91" s="96"/>
      <c r="R91" s="33"/>
      <c r="S91" s="33"/>
      <c r="T91" s="73"/>
    </row>
    <row r="92" spans="2:20" s="35" customFormat="1" ht="27" customHeight="1" x14ac:dyDescent="0.15">
      <c r="B92" s="161"/>
      <c r="C92" s="28"/>
      <c r="D92" s="162"/>
      <c r="E92" s="45"/>
      <c r="F92" s="75"/>
      <c r="G92" s="76"/>
      <c r="H92" s="74" t="str">
        <f>IF(I93="","","(")</f>
        <v/>
      </c>
      <c r="I92" s="77"/>
      <c r="J92" s="78" t="str">
        <f>IF(I93="","",")")</f>
        <v/>
      </c>
      <c r="K92" s="79"/>
      <c r="L92" s="80"/>
      <c r="M92" s="81"/>
      <c r="N92" s="82"/>
      <c r="O92" s="83"/>
      <c r="P92" s="189"/>
      <c r="Q92" s="84"/>
      <c r="R92" s="85"/>
      <c r="S92" s="85"/>
      <c r="T92" s="86">
        <f t="shared" si="0"/>
        <v>22</v>
      </c>
    </row>
    <row r="93" spans="2:20" s="35" customFormat="1" ht="27" customHeight="1" x14ac:dyDescent="0.15">
      <c r="B93" s="163"/>
      <c r="C93" s="65"/>
      <c r="D93" s="164"/>
      <c r="E93" s="62"/>
      <c r="F93" s="87"/>
      <c r="G93" s="88"/>
      <c r="H93" s="61"/>
      <c r="I93" s="89"/>
      <c r="J93" s="90"/>
      <c r="K93" s="91"/>
      <c r="L93" s="92"/>
      <c r="M93" s="93"/>
      <c r="N93" s="94"/>
      <c r="O93" s="95"/>
      <c r="P93" s="190"/>
      <c r="Q93" s="96"/>
      <c r="R93" s="85"/>
      <c r="S93" s="85"/>
      <c r="T93" s="73"/>
    </row>
    <row r="94" spans="2:20" s="35" customFormat="1" ht="27" customHeight="1" x14ac:dyDescent="0.15">
      <c r="B94" s="161" t="s">
        <v>19</v>
      </c>
      <c r="C94" s="28">
        <f>C22+1</f>
        <v>3</v>
      </c>
      <c r="D94" s="162" t="s">
        <v>20</v>
      </c>
      <c r="E94" s="45" t="s">
        <v>191</v>
      </c>
      <c r="F94" s="75"/>
      <c r="G94" s="76"/>
      <c r="H94" s="74" t="str">
        <f>IF(I95="","","(")</f>
        <v/>
      </c>
      <c r="I94" s="77"/>
      <c r="J94" s="78" t="str">
        <f>IF(I95="","",")")</f>
        <v/>
      </c>
      <c r="K94" s="79"/>
      <c r="L94" s="80"/>
      <c r="M94" s="81"/>
      <c r="N94" s="82"/>
      <c r="O94" s="83"/>
      <c r="P94" s="189"/>
      <c r="Q94" s="84"/>
      <c r="R94" s="85"/>
      <c r="S94" s="85"/>
      <c r="T94" s="86">
        <f t="shared" si="0"/>
        <v>23</v>
      </c>
    </row>
    <row r="95" spans="2:20" s="35" customFormat="1" ht="27" customHeight="1" x14ac:dyDescent="0.15">
      <c r="B95" s="163"/>
      <c r="C95" s="65"/>
      <c r="D95" s="164"/>
      <c r="E95" s="62"/>
      <c r="F95" s="87"/>
      <c r="G95" s="88"/>
      <c r="H95" s="61"/>
      <c r="I95" s="89"/>
      <c r="J95" s="90"/>
      <c r="K95" s="91"/>
      <c r="L95" s="92"/>
      <c r="M95" s="93"/>
      <c r="N95" s="94"/>
      <c r="O95" s="95"/>
      <c r="P95" s="190"/>
      <c r="Q95" s="96"/>
      <c r="R95" s="85"/>
      <c r="S95" s="85"/>
      <c r="T95" s="73"/>
    </row>
    <row r="96" spans="2:20" s="35" customFormat="1" ht="27" customHeight="1" x14ac:dyDescent="0.15">
      <c r="B96" s="161"/>
      <c r="C96" s="28">
        <v>1</v>
      </c>
      <c r="D96" s="162" t="s">
        <v>2</v>
      </c>
      <c r="E96" s="45" t="s">
        <v>192</v>
      </c>
      <c r="F96" s="75" t="s">
        <v>193</v>
      </c>
      <c r="G96" s="76" t="s">
        <v>195</v>
      </c>
      <c r="H96" s="74" t="str">
        <f>IF(I97="","","(")</f>
        <v/>
      </c>
      <c r="I96" s="77">
        <v>196</v>
      </c>
      <c r="J96" s="78" t="str">
        <f>IF(I97="","",")")</f>
        <v/>
      </c>
      <c r="K96" s="79"/>
      <c r="L96" s="80"/>
      <c r="M96" s="81"/>
      <c r="N96" s="82"/>
      <c r="O96" s="83"/>
      <c r="P96" s="189"/>
      <c r="Q96" s="104"/>
      <c r="R96" s="33"/>
      <c r="S96" s="33"/>
      <c r="T96" s="86">
        <f t="shared" si="0"/>
        <v>24</v>
      </c>
    </row>
    <row r="97" spans="2:20" s="35" customFormat="1" ht="27" customHeight="1" x14ac:dyDescent="0.15">
      <c r="B97" s="163"/>
      <c r="C97" s="65"/>
      <c r="D97" s="164"/>
      <c r="E97" s="62"/>
      <c r="F97" s="97"/>
      <c r="G97" s="88"/>
      <c r="H97" s="61"/>
      <c r="I97" s="89"/>
      <c r="J97" s="90"/>
      <c r="K97" s="91"/>
      <c r="L97" s="92"/>
      <c r="M97" s="93"/>
      <c r="N97" s="94"/>
      <c r="O97" s="95"/>
      <c r="P97" s="190"/>
      <c r="Q97" s="96"/>
      <c r="R97" s="33"/>
      <c r="S97" s="33"/>
      <c r="T97" s="73"/>
    </row>
    <row r="98" spans="2:20" s="35" customFormat="1" ht="27" customHeight="1" x14ac:dyDescent="0.15">
      <c r="B98" s="161"/>
      <c r="C98" s="28">
        <f>C96+1</f>
        <v>2</v>
      </c>
      <c r="D98" s="162" t="s">
        <v>2</v>
      </c>
      <c r="E98" s="45" t="s">
        <v>192</v>
      </c>
      <c r="F98" s="75" t="s">
        <v>194</v>
      </c>
      <c r="G98" s="76" t="s">
        <v>195</v>
      </c>
      <c r="H98" s="74" t="str">
        <f>IF(I99="","","(")</f>
        <v/>
      </c>
      <c r="I98" s="77">
        <v>47</v>
      </c>
      <c r="J98" s="78" t="str">
        <f>IF(I99="","",")")</f>
        <v/>
      </c>
      <c r="K98" s="79"/>
      <c r="L98" s="80"/>
      <c r="M98" s="81"/>
      <c r="N98" s="82"/>
      <c r="O98" s="83"/>
      <c r="P98" s="189"/>
      <c r="Q98" s="104"/>
      <c r="R98" s="33"/>
      <c r="S98" s="33"/>
      <c r="T98" s="86">
        <v>1</v>
      </c>
    </row>
    <row r="99" spans="2:20" s="35" customFormat="1" ht="27" customHeight="1" x14ac:dyDescent="0.15">
      <c r="B99" s="163"/>
      <c r="C99" s="65"/>
      <c r="D99" s="164"/>
      <c r="E99" s="62"/>
      <c r="F99" s="97"/>
      <c r="G99" s="88"/>
      <c r="H99" s="61"/>
      <c r="I99" s="89"/>
      <c r="J99" s="90"/>
      <c r="K99" s="91"/>
      <c r="L99" s="92"/>
      <c r="M99" s="93"/>
      <c r="N99" s="94"/>
      <c r="O99" s="95"/>
      <c r="P99" s="190"/>
      <c r="Q99" s="96"/>
      <c r="R99" s="33"/>
      <c r="S99" s="33"/>
      <c r="T99" s="73"/>
    </row>
    <row r="100" spans="2:20" s="35" customFormat="1" ht="27" customHeight="1" x14ac:dyDescent="0.15">
      <c r="B100" s="161"/>
      <c r="C100" s="28"/>
      <c r="D100" s="162"/>
      <c r="E100" s="45"/>
      <c r="F100" s="75"/>
      <c r="G100" s="76"/>
      <c r="H100" s="74" t="str">
        <f>IF(I101="","","(")</f>
        <v/>
      </c>
      <c r="I100" s="77"/>
      <c r="J100" s="78" t="str">
        <f>IF(I101="","",")")</f>
        <v/>
      </c>
      <c r="K100" s="79"/>
      <c r="L100" s="80"/>
      <c r="M100" s="81"/>
      <c r="N100" s="82"/>
      <c r="O100" s="83"/>
      <c r="P100" s="189"/>
      <c r="Q100" s="84"/>
      <c r="R100" s="85"/>
      <c r="S100" s="85"/>
      <c r="T100" s="86">
        <f t="shared" si="0"/>
        <v>2</v>
      </c>
    </row>
    <row r="101" spans="2:20" s="35" customFormat="1" ht="27" customHeight="1" x14ac:dyDescent="0.15">
      <c r="B101" s="163"/>
      <c r="C101" s="65"/>
      <c r="D101" s="164"/>
      <c r="E101" s="62"/>
      <c r="F101" s="87"/>
      <c r="G101" s="88"/>
      <c r="H101" s="61"/>
      <c r="I101" s="89"/>
      <c r="J101" s="90"/>
      <c r="K101" s="91"/>
      <c r="L101" s="92"/>
      <c r="M101" s="93"/>
      <c r="N101" s="94"/>
      <c r="O101" s="95"/>
      <c r="P101" s="190"/>
      <c r="Q101" s="96"/>
      <c r="R101" s="85"/>
      <c r="S101" s="85"/>
      <c r="T101" s="73"/>
    </row>
    <row r="102" spans="2:20" s="35" customFormat="1" ht="27" customHeight="1" x14ac:dyDescent="0.15">
      <c r="B102" s="161"/>
      <c r="C102" s="28"/>
      <c r="D102" s="162"/>
      <c r="E102" s="45" t="s">
        <v>3</v>
      </c>
      <c r="F102" s="75"/>
      <c r="G102" s="76"/>
      <c r="H102" s="74" t="str">
        <f>IF(I103="","","(")</f>
        <v/>
      </c>
      <c r="I102" s="77"/>
      <c r="J102" s="78" t="str">
        <f>IF(I103="","",")")</f>
        <v/>
      </c>
      <c r="K102" s="79"/>
      <c r="L102" s="80"/>
      <c r="M102" s="81"/>
      <c r="N102" s="82"/>
      <c r="O102" s="83"/>
      <c r="P102" s="189"/>
      <c r="Q102" s="104"/>
      <c r="R102" s="33"/>
      <c r="S102" s="33"/>
      <c r="T102" s="86">
        <f t="shared" si="0"/>
        <v>3</v>
      </c>
    </row>
    <row r="103" spans="2:20" s="35" customFormat="1" ht="27" customHeight="1" x14ac:dyDescent="0.15">
      <c r="B103" s="163"/>
      <c r="C103" s="65"/>
      <c r="D103" s="164"/>
      <c r="E103" s="63"/>
      <c r="F103" s="87"/>
      <c r="G103" s="88"/>
      <c r="H103" s="61"/>
      <c r="I103" s="89"/>
      <c r="J103" s="90"/>
      <c r="K103" s="91"/>
      <c r="L103" s="92"/>
      <c r="M103" s="93"/>
      <c r="N103" s="94"/>
      <c r="O103" s="95"/>
      <c r="P103" s="190"/>
      <c r="Q103" s="96"/>
      <c r="R103" s="33"/>
      <c r="S103" s="33"/>
      <c r="T103" s="73"/>
    </row>
    <row r="104" spans="2:20" s="35" customFormat="1" ht="27" customHeight="1" x14ac:dyDescent="0.15">
      <c r="B104" s="161"/>
      <c r="C104" s="28"/>
      <c r="D104" s="162"/>
      <c r="E104" s="45"/>
      <c r="F104" s="75"/>
      <c r="G104" s="76"/>
      <c r="H104" s="74" t="str">
        <f>IF(I105="","","(")</f>
        <v/>
      </c>
      <c r="I104" s="77"/>
      <c r="J104" s="78" t="str">
        <f>IF(I105="","",")")</f>
        <v/>
      </c>
      <c r="K104" s="79"/>
      <c r="L104" s="80"/>
      <c r="M104" s="81"/>
      <c r="N104" s="82"/>
      <c r="O104" s="83"/>
      <c r="P104" s="189"/>
      <c r="Q104" s="84"/>
      <c r="R104" s="85"/>
      <c r="S104" s="85"/>
      <c r="T104" s="86">
        <f t="shared" si="0"/>
        <v>4</v>
      </c>
    </row>
    <row r="105" spans="2:20" s="35" customFormat="1" ht="27" customHeight="1" x14ac:dyDescent="0.15">
      <c r="B105" s="163"/>
      <c r="C105" s="65"/>
      <c r="D105" s="164"/>
      <c r="E105" s="62"/>
      <c r="F105" s="87"/>
      <c r="G105" s="88"/>
      <c r="H105" s="61"/>
      <c r="I105" s="89"/>
      <c r="J105" s="90"/>
      <c r="K105" s="91"/>
      <c r="L105" s="92"/>
      <c r="M105" s="93"/>
      <c r="N105" s="94"/>
      <c r="O105" s="95"/>
      <c r="P105" s="190"/>
      <c r="Q105" s="96"/>
      <c r="R105" s="85"/>
      <c r="S105" s="85"/>
      <c r="T105" s="73"/>
    </row>
    <row r="106" spans="2:20" s="35" customFormat="1" ht="27" customHeight="1" x14ac:dyDescent="0.15">
      <c r="B106" s="161"/>
      <c r="C106" s="28"/>
      <c r="D106" s="162"/>
      <c r="E106" s="98"/>
      <c r="F106" s="99"/>
      <c r="G106" s="70"/>
      <c r="H106" s="74" t="str">
        <f>IF(I107="","","(")</f>
        <v/>
      </c>
      <c r="I106" s="77"/>
      <c r="J106" s="78" t="str">
        <f>IF(I107="","",")")</f>
        <v/>
      </c>
      <c r="K106" s="79"/>
      <c r="L106" s="80"/>
      <c r="M106" s="81"/>
      <c r="N106" s="82"/>
      <c r="O106" s="83"/>
      <c r="P106" s="189"/>
      <c r="Q106" s="84"/>
      <c r="R106" s="33"/>
      <c r="S106" s="33"/>
      <c r="T106" s="86">
        <f t="shared" ref="T106:T118" si="16">T104+1</f>
        <v>5</v>
      </c>
    </row>
    <row r="107" spans="2:20" s="35" customFormat="1" ht="27" customHeight="1" x14ac:dyDescent="0.15">
      <c r="B107" s="163"/>
      <c r="C107" s="65"/>
      <c r="D107" s="164"/>
      <c r="E107" s="69"/>
      <c r="F107" s="100"/>
      <c r="G107" s="72"/>
      <c r="H107" s="61"/>
      <c r="I107" s="89"/>
      <c r="J107" s="90"/>
      <c r="K107" s="91"/>
      <c r="L107" s="92"/>
      <c r="M107" s="93"/>
      <c r="N107" s="94"/>
      <c r="O107" s="95"/>
      <c r="P107" s="190"/>
      <c r="Q107" s="96"/>
      <c r="R107" s="33"/>
      <c r="S107" s="33"/>
      <c r="T107" s="73"/>
    </row>
    <row r="108" spans="2:20" s="35" customFormat="1" ht="27" customHeight="1" x14ac:dyDescent="0.15">
      <c r="B108" s="161"/>
      <c r="C108" s="28"/>
      <c r="D108" s="162"/>
      <c r="E108" s="45" t="s">
        <v>5</v>
      </c>
      <c r="F108" s="75"/>
      <c r="G108" s="76"/>
      <c r="H108" s="74" t="str">
        <f>IF(I109="","","(")</f>
        <v/>
      </c>
      <c r="I108" s="77"/>
      <c r="J108" s="78" t="str">
        <f>IF(I109="","",")")</f>
        <v/>
      </c>
      <c r="K108" s="79"/>
      <c r="L108" s="80"/>
      <c r="M108" s="81"/>
      <c r="N108" s="82"/>
      <c r="O108" s="83"/>
      <c r="P108" s="189"/>
      <c r="Q108" s="101"/>
      <c r="R108" s="33"/>
      <c r="S108" s="33"/>
      <c r="T108" s="86">
        <f t="shared" si="16"/>
        <v>6</v>
      </c>
    </row>
    <row r="109" spans="2:20" s="35" customFormat="1" ht="27" customHeight="1" x14ac:dyDescent="0.15">
      <c r="B109" s="163"/>
      <c r="C109" s="65"/>
      <c r="D109" s="164"/>
      <c r="E109" s="62"/>
      <c r="F109" s="97"/>
      <c r="G109" s="88"/>
      <c r="H109" s="61"/>
      <c r="I109" s="89"/>
      <c r="J109" s="90"/>
      <c r="K109" s="91"/>
      <c r="L109" s="92"/>
      <c r="M109" s="93"/>
      <c r="N109" s="94"/>
      <c r="O109" s="95"/>
      <c r="P109" s="190"/>
      <c r="Q109" s="96"/>
      <c r="R109" s="33"/>
      <c r="S109" s="33"/>
      <c r="T109" s="73"/>
    </row>
    <row r="110" spans="2:20" s="35" customFormat="1" ht="27" customHeight="1" x14ac:dyDescent="0.15">
      <c r="B110" s="161"/>
      <c r="C110" s="28"/>
      <c r="D110" s="162"/>
      <c r="E110" s="45"/>
      <c r="F110" s="75"/>
      <c r="G110" s="76"/>
      <c r="H110" s="74" t="str">
        <f>IF(I111="","","(")</f>
        <v/>
      </c>
      <c r="I110" s="77"/>
      <c r="J110" s="78" t="str">
        <f>IF(I111="","",")")</f>
        <v/>
      </c>
      <c r="K110" s="79"/>
      <c r="L110" s="80"/>
      <c r="M110" s="81"/>
      <c r="N110" s="82"/>
      <c r="O110" s="83"/>
      <c r="P110" s="189"/>
      <c r="Q110" s="84"/>
      <c r="R110" s="85"/>
      <c r="S110" s="85"/>
      <c r="T110" s="86">
        <f t="shared" si="16"/>
        <v>7</v>
      </c>
    </row>
    <row r="111" spans="2:20" s="35" customFormat="1" ht="27" customHeight="1" x14ac:dyDescent="0.15">
      <c r="B111" s="163"/>
      <c r="C111" s="65"/>
      <c r="D111" s="164"/>
      <c r="E111" s="62"/>
      <c r="F111" s="87"/>
      <c r="G111" s="88"/>
      <c r="H111" s="61"/>
      <c r="I111" s="89"/>
      <c r="J111" s="90"/>
      <c r="K111" s="91"/>
      <c r="L111" s="92"/>
      <c r="M111" s="93"/>
      <c r="N111" s="94"/>
      <c r="O111" s="95"/>
      <c r="P111" s="190"/>
      <c r="Q111" s="96"/>
      <c r="R111" s="85"/>
      <c r="S111" s="85"/>
      <c r="T111" s="73"/>
    </row>
    <row r="112" spans="2:20" s="35" customFormat="1" ht="27" customHeight="1" x14ac:dyDescent="0.15">
      <c r="B112" s="161"/>
      <c r="C112" s="28"/>
      <c r="D112" s="162"/>
      <c r="E112" s="98"/>
      <c r="F112" s="99"/>
      <c r="G112" s="70"/>
      <c r="H112" s="74" t="str">
        <f>IF(I113="","","(")</f>
        <v/>
      </c>
      <c r="I112" s="77"/>
      <c r="J112" s="78" t="str">
        <f>IF(I113="","",")")</f>
        <v/>
      </c>
      <c r="K112" s="79"/>
      <c r="L112" s="80"/>
      <c r="M112" s="81"/>
      <c r="N112" s="82"/>
      <c r="O112" s="83"/>
      <c r="P112" s="189"/>
      <c r="Q112" s="84"/>
      <c r="R112" s="33"/>
      <c r="S112" s="33"/>
      <c r="T112" s="86">
        <f t="shared" si="16"/>
        <v>8</v>
      </c>
    </row>
    <row r="113" spans="2:20" s="35" customFormat="1" ht="27" customHeight="1" x14ac:dyDescent="0.15">
      <c r="B113" s="163"/>
      <c r="C113" s="65"/>
      <c r="D113" s="164"/>
      <c r="E113" s="69"/>
      <c r="F113" s="100"/>
      <c r="G113" s="72"/>
      <c r="H113" s="61"/>
      <c r="I113" s="89"/>
      <c r="J113" s="90"/>
      <c r="K113" s="91"/>
      <c r="L113" s="92"/>
      <c r="M113" s="93"/>
      <c r="N113" s="94"/>
      <c r="O113" s="95"/>
      <c r="P113" s="190"/>
      <c r="Q113" s="96"/>
      <c r="R113" s="33"/>
      <c r="S113" s="33"/>
      <c r="T113" s="73"/>
    </row>
    <row r="114" spans="2:20" s="35" customFormat="1" ht="27" customHeight="1" x14ac:dyDescent="0.15">
      <c r="B114" s="161"/>
      <c r="C114" s="28"/>
      <c r="D114" s="162"/>
      <c r="E114" s="98"/>
      <c r="F114" s="99"/>
      <c r="G114" s="70"/>
      <c r="H114" s="74" t="str">
        <f>IF(I115="","","(")</f>
        <v/>
      </c>
      <c r="I114" s="77"/>
      <c r="J114" s="78" t="str">
        <f>IF(I115="","",")")</f>
        <v/>
      </c>
      <c r="K114" s="79"/>
      <c r="L114" s="80"/>
      <c r="M114" s="81"/>
      <c r="N114" s="82"/>
      <c r="O114" s="83"/>
      <c r="P114" s="189"/>
      <c r="Q114" s="84"/>
      <c r="R114" s="33"/>
      <c r="S114" s="33"/>
      <c r="T114" s="86">
        <f t="shared" si="16"/>
        <v>9</v>
      </c>
    </row>
    <row r="115" spans="2:20" s="35" customFormat="1" ht="27" customHeight="1" x14ac:dyDescent="0.15">
      <c r="B115" s="163"/>
      <c r="C115" s="65"/>
      <c r="D115" s="164"/>
      <c r="E115" s="69"/>
      <c r="F115" s="100"/>
      <c r="G115" s="72"/>
      <c r="H115" s="61"/>
      <c r="I115" s="89"/>
      <c r="J115" s="90"/>
      <c r="K115" s="91"/>
      <c r="L115" s="92"/>
      <c r="M115" s="93"/>
      <c r="N115" s="94"/>
      <c r="O115" s="95"/>
      <c r="P115" s="190"/>
      <c r="Q115" s="96"/>
      <c r="R115" s="33"/>
      <c r="S115" s="33"/>
      <c r="T115" s="73"/>
    </row>
    <row r="116" spans="2:20" s="35" customFormat="1" ht="27" customHeight="1" x14ac:dyDescent="0.15">
      <c r="B116" s="161"/>
      <c r="C116" s="28"/>
      <c r="D116" s="162"/>
      <c r="E116" s="98"/>
      <c r="F116" s="99"/>
      <c r="G116" s="70"/>
      <c r="H116" s="74" t="str">
        <f>IF(I117="","","(")</f>
        <v/>
      </c>
      <c r="I116" s="77"/>
      <c r="J116" s="78" t="str">
        <f>IF(I117="","",")")</f>
        <v/>
      </c>
      <c r="K116" s="79"/>
      <c r="L116" s="80"/>
      <c r="M116" s="81"/>
      <c r="N116" s="82"/>
      <c r="O116" s="83"/>
      <c r="P116" s="189"/>
      <c r="Q116" s="84"/>
      <c r="R116" s="33"/>
      <c r="S116" s="33"/>
      <c r="T116" s="86">
        <f t="shared" si="16"/>
        <v>10</v>
      </c>
    </row>
    <row r="117" spans="2:20" s="35" customFormat="1" ht="27" customHeight="1" x14ac:dyDescent="0.15">
      <c r="B117" s="163"/>
      <c r="C117" s="65"/>
      <c r="D117" s="164"/>
      <c r="E117" s="69"/>
      <c r="F117" s="100"/>
      <c r="G117" s="72"/>
      <c r="H117" s="61"/>
      <c r="I117" s="89"/>
      <c r="J117" s="90"/>
      <c r="K117" s="91"/>
      <c r="L117" s="92"/>
      <c r="M117" s="93"/>
      <c r="N117" s="94"/>
      <c r="O117" s="95"/>
      <c r="P117" s="190"/>
      <c r="Q117" s="96"/>
      <c r="R117" s="33"/>
      <c r="S117" s="33"/>
      <c r="T117" s="73"/>
    </row>
    <row r="118" spans="2:20" s="35" customFormat="1" ht="27" customHeight="1" x14ac:dyDescent="0.15">
      <c r="B118" s="161"/>
      <c r="C118" s="28"/>
      <c r="D118" s="162"/>
      <c r="E118" s="98"/>
      <c r="F118" s="99"/>
      <c r="G118" s="70"/>
      <c r="H118" s="74" t="str">
        <f>IF(I119="","","(")</f>
        <v/>
      </c>
      <c r="I118" s="77"/>
      <c r="J118" s="78" t="str">
        <f>IF(I119="","",")")</f>
        <v/>
      </c>
      <c r="K118" s="79"/>
      <c r="L118" s="80"/>
      <c r="M118" s="81"/>
      <c r="N118" s="82"/>
      <c r="O118" s="83"/>
      <c r="P118" s="189"/>
      <c r="Q118" s="84"/>
      <c r="R118" s="33"/>
      <c r="S118" s="33"/>
      <c r="T118" s="86">
        <f t="shared" si="16"/>
        <v>11</v>
      </c>
    </row>
    <row r="119" spans="2:20" s="35" customFormat="1" ht="27" customHeight="1" x14ac:dyDescent="0.15">
      <c r="B119" s="163"/>
      <c r="C119" s="65"/>
      <c r="D119" s="164"/>
      <c r="E119" s="69"/>
      <c r="F119" s="100"/>
      <c r="G119" s="72"/>
      <c r="H119" s="61"/>
      <c r="I119" s="89"/>
      <c r="J119" s="90"/>
      <c r="K119" s="91"/>
      <c r="L119" s="92"/>
      <c r="M119" s="93"/>
      <c r="N119" s="94"/>
      <c r="O119" s="95"/>
      <c r="P119" s="190"/>
      <c r="Q119" s="96"/>
      <c r="R119" s="33"/>
      <c r="S119" s="33"/>
      <c r="T119" s="73"/>
    </row>
    <row r="120" spans="2:20" s="35" customFormat="1" ht="27" customHeight="1" x14ac:dyDescent="0.15">
      <c r="B120" s="161"/>
      <c r="C120" s="28"/>
      <c r="D120" s="162"/>
      <c r="E120" s="98"/>
      <c r="F120" s="99"/>
      <c r="G120" s="70"/>
      <c r="H120" s="74" t="str">
        <f>IF(I121="","","(")</f>
        <v/>
      </c>
      <c r="I120" s="77"/>
      <c r="J120" s="78" t="str">
        <f>IF(I121="","",")")</f>
        <v/>
      </c>
      <c r="K120" s="79"/>
      <c r="L120" s="80"/>
      <c r="M120" s="81"/>
      <c r="N120" s="82"/>
      <c r="O120" s="83"/>
      <c r="P120" s="189"/>
      <c r="Q120" s="84"/>
      <c r="R120" s="33"/>
      <c r="S120" s="33"/>
      <c r="T120" s="86">
        <f t="shared" ref="T120:T150" si="17">T118+1</f>
        <v>12</v>
      </c>
    </row>
    <row r="121" spans="2:20" s="35" customFormat="1" ht="27" customHeight="1" x14ac:dyDescent="0.15">
      <c r="B121" s="163"/>
      <c r="C121" s="65"/>
      <c r="D121" s="164"/>
      <c r="E121" s="69"/>
      <c r="F121" s="100"/>
      <c r="G121" s="72"/>
      <c r="H121" s="61"/>
      <c r="I121" s="89"/>
      <c r="J121" s="90"/>
      <c r="K121" s="91"/>
      <c r="L121" s="92"/>
      <c r="M121" s="93"/>
      <c r="N121" s="94"/>
      <c r="O121" s="95"/>
      <c r="P121" s="190"/>
      <c r="Q121" s="96"/>
      <c r="R121" s="33"/>
      <c r="S121" s="33"/>
      <c r="T121" s="73"/>
    </row>
    <row r="122" spans="2:20" s="35" customFormat="1" ht="27" customHeight="1" x14ac:dyDescent="0.15">
      <c r="B122" s="161"/>
      <c r="C122" s="28"/>
      <c r="D122" s="162"/>
      <c r="E122" s="98"/>
      <c r="F122" s="99"/>
      <c r="G122" s="70"/>
      <c r="H122" s="74" t="str">
        <f>IF(I123="","","(")</f>
        <v/>
      </c>
      <c r="I122" s="77"/>
      <c r="J122" s="78" t="str">
        <f>IF(I123="","",")")</f>
        <v/>
      </c>
      <c r="K122" s="79"/>
      <c r="L122" s="80"/>
      <c r="M122" s="81"/>
      <c r="N122" s="82"/>
      <c r="O122" s="83"/>
      <c r="P122" s="189"/>
      <c r="Q122" s="84"/>
      <c r="R122" s="33"/>
      <c r="S122" s="33"/>
      <c r="T122" s="86">
        <f t="shared" si="17"/>
        <v>13</v>
      </c>
    </row>
    <row r="123" spans="2:20" s="35" customFormat="1" ht="27" customHeight="1" x14ac:dyDescent="0.15">
      <c r="B123" s="163"/>
      <c r="C123" s="65"/>
      <c r="D123" s="164"/>
      <c r="E123" s="69"/>
      <c r="F123" s="100"/>
      <c r="G123" s="72"/>
      <c r="H123" s="61"/>
      <c r="I123" s="89"/>
      <c r="J123" s="90"/>
      <c r="K123" s="91"/>
      <c r="L123" s="92"/>
      <c r="M123" s="93"/>
      <c r="N123" s="94"/>
      <c r="O123" s="95"/>
      <c r="P123" s="190"/>
      <c r="Q123" s="96"/>
      <c r="R123" s="33"/>
      <c r="S123" s="33"/>
      <c r="T123" s="73"/>
    </row>
    <row r="124" spans="2:20" s="35" customFormat="1" ht="27" customHeight="1" x14ac:dyDescent="0.15">
      <c r="B124" s="161"/>
      <c r="C124" s="28"/>
      <c r="D124" s="162"/>
      <c r="E124" s="98"/>
      <c r="F124" s="99"/>
      <c r="G124" s="70"/>
      <c r="H124" s="74" t="str">
        <f>IF(I125="","","(")</f>
        <v/>
      </c>
      <c r="I124" s="77"/>
      <c r="J124" s="78" t="str">
        <f>IF(I125="","",")")</f>
        <v/>
      </c>
      <c r="K124" s="79"/>
      <c r="L124" s="80"/>
      <c r="M124" s="81"/>
      <c r="N124" s="82"/>
      <c r="O124" s="83"/>
      <c r="P124" s="189"/>
      <c r="Q124" s="84"/>
      <c r="R124" s="33"/>
      <c r="S124" s="33"/>
      <c r="T124" s="86">
        <f t="shared" si="17"/>
        <v>14</v>
      </c>
    </row>
    <row r="125" spans="2:20" s="35" customFormat="1" ht="27" customHeight="1" x14ac:dyDescent="0.15">
      <c r="B125" s="163"/>
      <c r="C125" s="65"/>
      <c r="D125" s="164"/>
      <c r="E125" s="69"/>
      <c r="F125" s="100"/>
      <c r="G125" s="72"/>
      <c r="H125" s="61"/>
      <c r="I125" s="89"/>
      <c r="J125" s="90"/>
      <c r="K125" s="91"/>
      <c r="L125" s="92"/>
      <c r="M125" s="93"/>
      <c r="N125" s="94"/>
      <c r="O125" s="95"/>
      <c r="P125" s="190"/>
      <c r="Q125" s="96"/>
      <c r="R125" s="33"/>
      <c r="S125" s="33"/>
      <c r="T125" s="73"/>
    </row>
    <row r="126" spans="2:20" s="35" customFormat="1" ht="27" customHeight="1" x14ac:dyDescent="0.15">
      <c r="B126" s="161"/>
      <c r="C126" s="28"/>
      <c r="D126" s="162"/>
      <c r="E126" s="98"/>
      <c r="F126" s="99"/>
      <c r="G126" s="70"/>
      <c r="H126" s="74" t="str">
        <f>IF(I127="","","(")</f>
        <v/>
      </c>
      <c r="I126" s="77"/>
      <c r="J126" s="78" t="str">
        <f>IF(I127="","",")")</f>
        <v/>
      </c>
      <c r="K126" s="79"/>
      <c r="L126" s="80"/>
      <c r="M126" s="81"/>
      <c r="N126" s="82"/>
      <c r="O126" s="83"/>
      <c r="P126" s="189"/>
      <c r="Q126" s="84"/>
      <c r="R126" s="33"/>
      <c r="S126" s="33"/>
      <c r="T126" s="86">
        <f t="shared" si="17"/>
        <v>15</v>
      </c>
    </row>
    <row r="127" spans="2:20" s="35" customFormat="1" ht="27" customHeight="1" x14ac:dyDescent="0.15">
      <c r="B127" s="163"/>
      <c r="C127" s="65"/>
      <c r="D127" s="164"/>
      <c r="E127" s="69"/>
      <c r="F127" s="100"/>
      <c r="G127" s="72"/>
      <c r="H127" s="61"/>
      <c r="I127" s="89"/>
      <c r="J127" s="90"/>
      <c r="K127" s="91"/>
      <c r="L127" s="92"/>
      <c r="M127" s="93"/>
      <c r="N127" s="94"/>
      <c r="O127" s="95"/>
      <c r="P127" s="190"/>
      <c r="Q127" s="96"/>
      <c r="R127" s="33"/>
      <c r="S127" s="33"/>
      <c r="T127" s="73"/>
    </row>
    <row r="128" spans="2:20" s="35" customFormat="1" ht="27" customHeight="1" x14ac:dyDescent="0.15">
      <c r="B128" s="161"/>
      <c r="C128" s="28"/>
      <c r="D128" s="162"/>
      <c r="E128" s="98"/>
      <c r="F128" s="99"/>
      <c r="G128" s="70"/>
      <c r="H128" s="74" t="str">
        <f>IF(I129="","","(")</f>
        <v/>
      </c>
      <c r="I128" s="77"/>
      <c r="J128" s="78" t="str">
        <f>IF(I129="","",")")</f>
        <v/>
      </c>
      <c r="K128" s="79"/>
      <c r="L128" s="80"/>
      <c r="M128" s="81"/>
      <c r="N128" s="82"/>
      <c r="O128" s="83"/>
      <c r="P128" s="189"/>
      <c r="Q128" s="84"/>
      <c r="R128" s="33"/>
      <c r="S128" s="33"/>
      <c r="T128" s="86">
        <f t="shared" si="17"/>
        <v>16</v>
      </c>
    </row>
    <row r="129" spans="2:20" s="35" customFormat="1" ht="27" customHeight="1" x14ac:dyDescent="0.15">
      <c r="B129" s="163"/>
      <c r="C129" s="65"/>
      <c r="D129" s="164"/>
      <c r="E129" s="69"/>
      <c r="F129" s="100"/>
      <c r="G129" s="72"/>
      <c r="H129" s="61"/>
      <c r="I129" s="89"/>
      <c r="J129" s="90"/>
      <c r="K129" s="91"/>
      <c r="L129" s="92"/>
      <c r="M129" s="93"/>
      <c r="N129" s="94"/>
      <c r="O129" s="95"/>
      <c r="P129" s="190"/>
      <c r="Q129" s="96"/>
      <c r="R129" s="33"/>
      <c r="S129" s="33"/>
      <c r="T129" s="73"/>
    </row>
    <row r="130" spans="2:20" s="35" customFormat="1" ht="27" customHeight="1" x14ac:dyDescent="0.15">
      <c r="B130" s="161"/>
      <c r="C130" s="28"/>
      <c r="D130" s="162"/>
      <c r="E130" s="98"/>
      <c r="F130" s="99"/>
      <c r="G130" s="70"/>
      <c r="H130" s="74" t="str">
        <f>IF(I131="","","(")</f>
        <v/>
      </c>
      <c r="I130" s="77"/>
      <c r="J130" s="78" t="str">
        <f>IF(I131="","",")")</f>
        <v/>
      </c>
      <c r="K130" s="79"/>
      <c r="L130" s="80"/>
      <c r="M130" s="81"/>
      <c r="N130" s="82"/>
      <c r="O130" s="83"/>
      <c r="P130" s="189"/>
      <c r="Q130" s="84"/>
      <c r="R130" s="33"/>
      <c r="S130" s="33"/>
      <c r="T130" s="86">
        <f t="shared" si="17"/>
        <v>17</v>
      </c>
    </row>
    <row r="131" spans="2:20" s="35" customFormat="1" ht="27" customHeight="1" x14ac:dyDescent="0.15">
      <c r="B131" s="163"/>
      <c r="C131" s="65"/>
      <c r="D131" s="164"/>
      <c r="E131" s="69"/>
      <c r="F131" s="100"/>
      <c r="G131" s="72"/>
      <c r="H131" s="61"/>
      <c r="I131" s="89"/>
      <c r="J131" s="90"/>
      <c r="K131" s="91"/>
      <c r="L131" s="92"/>
      <c r="M131" s="93"/>
      <c r="N131" s="94"/>
      <c r="O131" s="95"/>
      <c r="P131" s="190"/>
      <c r="Q131" s="96"/>
      <c r="R131" s="33"/>
      <c r="S131" s="33"/>
      <c r="T131" s="73"/>
    </row>
    <row r="132" spans="2:20" s="35" customFormat="1" ht="27" customHeight="1" x14ac:dyDescent="0.15">
      <c r="B132" s="161"/>
      <c r="C132" s="28"/>
      <c r="D132" s="162"/>
      <c r="E132" s="98"/>
      <c r="F132" s="99"/>
      <c r="G132" s="70"/>
      <c r="H132" s="74" t="str">
        <f>IF(I133="","","(")</f>
        <v/>
      </c>
      <c r="I132" s="77"/>
      <c r="J132" s="78" t="str">
        <f>IF(I133="","",")")</f>
        <v/>
      </c>
      <c r="K132" s="79"/>
      <c r="L132" s="80"/>
      <c r="M132" s="81"/>
      <c r="N132" s="82"/>
      <c r="O132" s="83"/>
      <c r="P132" s="189"/>
      <c r="Q132" s="84"/>
      <c r="R132" s="33"/>
      <c r="S132" s="33"/>
      <c r="T132" s="86">
        <f t="shared" si="17"/>
        <v>18</v>
      </c>
    </row>
    <row r="133" spans="2:20" s="35" customFormat="1" ht="27" customHeight="1" x14ac:dyDescent="0.15">
      <c r="B133" s="163"/>
      <c r="C133" s="65"/>
      <c r="D133" s="164"/>
      <c r="E133" s="69"/>
      <c r="F133" s="100"/>
      <c r="G133" s="72"/>
      <c r="H133" s="61"/>
      <c r="I133" s="89"/>
      <c r="J133" s="90"/>
      <c r="K133" s="91"/>
      <c r="L133" s="92"/>
      <c r="M133" s="93"/>
      <c r="N133" s="94"/>
      <c r="O133" s="95"/>
      <c r="P133" s="190"/>
      <c r="Q133" s="96"/>
      <c r="R133" s="33"/>
      <c r="S133" s="33"/>
      <c r="T133" s="73"/>
    </row>
    <row r="134" spans="2:20" s="35" customFormat="1" ht="27" customHeight="1" x14ac:dyDescent="0.15">
      <c r="B134" s="161"/>
      <c r="C134" s="28"/>
      <c r="D134" s="162"/>
      <c r="E134" s="98"/>
      <c r="F134" s="99"/>
      <c r="G134" s="70"/>
      <c r="H134" s="74" t="str">
        <f>IF(I135="","","(")</f>
        <v/>
      </c>
      <c r="I134" s="77"/>
      <c r="J134" s="78" t="str">
        <f>IF(I135="","",")")</f>
        <v/>
      </c>
      <c r="K134" s="79"/>
      <c r="L134" s="80"/>
      <c r="M134" s="81"/>
      <c r="N134" s="82"/>
      <c r="O134" s="83"/>
      <c r="P134" s="189"/>
      <c r="Q134" s="84"/>
      <c r="R134" s="33"/>
      <c r="S134" s="33"/>
      <c r="T134" s="86">
        <f t="shared" si="17"/>
        <v>19</v>
      </c>
    </row>
    <row r="135" spans="2:20" s="35" customFormat="1" ht="27" customHeight="1" x14ac:dyDescent="0.15">
      <c r="B135" s="163"/>
      <c r="C135" s="65"/>
      <c r="D135" s="164"/>
      <c r="E135" s="69"/>
      <c r="F135" s="100"/>
      <c r="G135" s="72"/>
      <c r="H135" s="61"/>
      <c r="I135" s="89"/>
      <c r="J135" s="90"/>
      <c r="K135" s="91"/>
      <c r="L135" s="92"/>
      <c r="M135" s="93"/>
      <c r="N135" s="94"/>
      <c r="O135" s="95"/>
      <c r="P135" s="190"/>
      <c r="Q135" s="96"/>
      <c r="R135" s="33"/>
      <c r="S135" s="33"/>
      <c r="T135" s="73"/>
    </row>
    <row r="136" spans="2:20" s="35" customFormat="1" ht="27" customHeight="1" x14ac:dyDescent="0.15">
      <c r="B136" s="161"/>
      <c r="C136" s="28"/>
      <c r="D136" s="162"/>
      <c r="E136" s="98"/>
      <c r="F136" s="99"/>
      <c r="G136" s="70"/>
      <c r="H136" s="74" t="str">
        <f>IF(I137="","","(")</f>
        <v/>
      </c>
      <c r="I136" s="77"/>
      <c r="J136" s="78" t="str">
        <f>IF(I137="","",")")</f>
        <v/>
      </c>
      <c r="K136" s="79"/>
      <c r="L136" s="80"/>
      <c r="M136" s="81"/>
      <c r="N136" s="82"/>
      <c r="O136" s="83"/>
      <c r="P136" s="189"/>
      <c r="Q136" s="84"/>
      <c r="R136" s="33"/>
      <c r="S136" s="33"/>
      <c r="T136" s="86">
        <f t="shared" si="17"/>
        <v>20</v>
      </c>
    </row>
    <row r="137" spans="2:20" s="35" customFormat="1" ht="27" customHeight="1" x14ac:dyDescent="0.15">
      <c r="B137" s="163"/>
      <c r="C137" s="65"/>
      <c r="D137" s="164"/>
      <c r="E137" s="69"/>
      <c r="F137" s="100"/>
      <c r="G137" s="72"/>
      <c r="H137" s="61"/>
      <c r="I137" s="89"/>
      <c r="J137" s="90"/>
      <c r="K137" s="91"/>
      <c r="L137" s="92"/>
      <c r="M137" s="93"/>
      <c r="N137" s="94"/>
      <c r="O137" s="95"/>
      <c r="P137" s="190"/>
      <c r="Q137" s="96"/>
      <c r="R137" s="33"/>
      <c r="S137" s="33"/>
      <c r="T137" s="73"/>
    </row>
    <row r="138" spans="2:20" s="35" customFormat="1" ht="27" customHeight="1" x14ac:dyDescent="0.15">
      <c r="B138" s="161"/>
      <c r="C138" s="28"/>
      <c r="D138" s="162"/>
      <c r="E138" s="98"/>
      <c r="F138" s="99"/>
      <c r="G138" s="70"/>
      <c r="H138" s="74" t="str">
        <f>IF(I139="","","(")</f>
        <v/>
      </c>
      <c r="I138" s="77"/>
      <c r="J138" s="78" t="str">
        <f>IF(I139="","",")")</f>
        <v/>
      </c>
      <c r="K138" s="79"/>
      <c r="L138" s="80"/>
      <c r="M138" s="81"/>
      <c r="N138" s="82"/>
      <c r="O138" s="83"/>
      <c r="P138" s="189"/>
      <c r="Q138" s="84"/>
      <c r="R138" s="33"/>
      <c r="S138" s="33"/>
      <c r="T138" s="86">
        <f t="shared" si="17"/>
        <v>21</v>
      </c>
    </row>
    <row r="139" spans="2:20" s="35" customFormat="1" ht="27" customHeight="1" x14ac:dyDescent="0.15">
      <c r="B139" s="163"/>
      <c r="C139" s="65"/>
      <c r="D139" s="164"/>
      <c r="E139" s="69"/>
      <c r="F139" s="100"/>
      <c r="G139" s="72"/>
      <c r="H139" s="61"/>
      <c r="I139" s="89"/>
      <c r="J139" s="90"/>
      <c r="K139" s="91"/>
      <c r="L139" s="92"/>
      <c r="M139" s="93"/>
      <c r="N139" s="94"/>
      <c r="O139" s="95"/>
      <c r="P139" s="190"/>
      <c r="Q139" s="96"/>
      <c r="R139" s="33"/>
      <c r="S139" s="33"/>
      <c r="T139" s="73"/>
    </row>
    <row r="140" spans="2:20" s="35" customFormat="1" ht="27" customHeight="1" x14ac:dyDescent="0.15">
      <c r="B140" s="161"/>
      <c r="C140" s="28"/>
      <c r="D140" s="162"/>
      <c r="E140" s="98"/>
      <c r="F140" s="99"/>
      <c r="G140" s="70"/>
      <c r="H140" s="74" t="str">
        <f>IF(I141="","","(")</f>
        <v/>
      </c>
      <c r="I140" s="77"/>
      <c r="J140" s="78" t="str">
        <f>IF(I141="","",")")</f>
        <v/>
      </c>
      <c r="K140" s="79"/>
      <c r="L140" s="80"/>
      <c r="M140" s="81"/>
      <c r="N140" s="82"/>
      <c r="O140" s="83"/>
      <c r="P140" s="189"/>
      <c r="Q140" s="84"/>
      <c r="R140" s="33"/>
      <c r="S140" s="33"/>
      <c r="T140" s="86">
        <f t="shared" si="17"/>
        <v>22</v>
      </c>
    </row>
    <row r="141" spans="2:20" s="35" customFormat="1" ht="27" customHeight="1" x14ac:dyDescent="0.15">
      <c r="B141" s="163"/>
      <c r="C141" s="65"/>
      <c r="D141" s="164"/>
      <c r="E141" s="69"/>
      <c r="F141" s="100"/>
      <c r="G141" s="72"/>
      <c r="H141" s="61"/>
      <c r="I141" s="89"/>
      <c r="J141" s="90"/>
      <c r="K141" s="91"/>
      <c r="L141" s="92"/>
      <c r="M141" s="93"/>
      <c r="N141" s="94"/>
      <c r="O141" s="95"/>
      <c r="P141" s="190"/>
      <c r="Q141" s="96"/>
      <c r="R141" s="33"/>
      <c r="S141" s="33"/>
      <c r="T141" s="73"/>
    </row>
    <row r="142" spans="2:20" s="35" customFormat="1" ht="27" customHeight="1" x14ac:dyDescent="0.15">
      <c r="B142" s="161"/>
      <c r="C142" s="28"/>
      <c r="D142" s="162"/>
      <c r="E142" s="98"/>
      <c r="F142" s="99"/>
      <c r="G142" s="70"/>
      <c r="H142" s="74" t="str">
        <f>IF(I143="","","(")</f>
        <v/>
      </c>
      <c r="I142" s="77"/>
      <c r="J142" s="78" t="str">
        <f>IF(I143="","",")")</f>
        <v/>
      </c>
      <c r="K142" s="79"/>
      <c r="L142" s="80"/>
      <c r="M142" s="81"/>
      <c r="N142" s="82"/>
      <c r="O142" s="83"/>
      <c r="P142" s="189"/>
      <c r="Q142" s="84"/>
      <c r="R142" s="33"/>
      <c r="S142" s="33"/>
      <c r="T142" s="86">
        <f t="shared" si="17"/>
        <v>23</v>
      </c>
    </row>
    <row r="143" spans="2:20" s="35" customFormat="1" ht="27" customHeight="1" x14ac:dyDescent="0.15">
      <c r="B143" s="163"/>
      <c r="C143" s="65"/>
      <c r="D143" s="164"/>
      <c r="E143" s="69"/>
      <c r="F143" s="100"/>
      <c r="G143" s="72"/>
      <c r="H143" s="61"/>
      <c r="I143" s="89"/>
      <c r="J143" s="90"/>
      <c r="K143" s="91"/>
      <c r="L143" s="92"/>
      <c r="M143" s="93"/>
      <c r="N143" s="94"/>
      <c r="O143" s="95"/>
      <c r="P143" s="190"/>
      <c r="Q143" s="96"/>
      <c r="R143" s="33"/>
      <c r="S143" s="33"/>
      <c r="T143" s="73"/>
    </row>
    <row r="144" spans="2:20" s="35" customFormat="1" ht="27" customHeight="1" x14ac:dyDescent="0.15">
      <c r="B144" s="161"/>
      <c r="C144" s="28"/>
      <c r="D144" s="162"/>
      <c r="E144" s="98"/>
      <c r="F144" s="99"/>
      <c r="G144" s="70"/>
      <c r="H144" s="74" t="str">
        <f>IF(I145="","","(")</f>
        <v/>
      </c>
      <c r="I144" s="77"/>
      <c r="J144" s="78" t="str">
        <f>IF(I145="","",")")</f>
        <v/>
      </c>
      <c r="K144" s="79"/>
      <c r="L144" s="80"/>
      <c r="M144" s="81"/>
      <c r="N144" s="82"/>
      <c r="O144" s="83"/>
      <c r="P144" s="189"/>
      <c r="Q144" s="84"/>
      <c r="R144" s="33"/>
      <c r="S144" s="33"/>
      <c r="T144" s="86">
        <f t="shared" si="17"/>
        <v>24</v>
      </c>
    </row>
    <row r="145" spans="2:20" s="35" customFormat="1" ht="27" customHeight="1" x14ac:dyDescent="0.15">
      <c r="B145" s="163"/>
      <c r="C145" s="65"/>
      <c r="D145" s="164"/>
      <c r="E145" s="69"/>
      <c r="F145" s="100"/>
      <c r="G145" s="72"/>
      <c r="H145" s="61"/>
      <c r="I145" s="89"/>
      <c r="J145" s="90"/>
      <c r="K145" s="91"/>
      <c r="L145" s="92"/>
      <c r="M145" s="93"/>
      <c r="N145" s="94"/>
      <c r="O145" s="95"/>
      <c r="P145" s="190"/>
      <c r="Q145" s="96"/>
      <c r="R145" s="33"/>
      <c r="S145" s="33"/>
      <c r="T145" s="73"/>
    </row>
    <row r="146" spans="2:20" s="35" customFormat="1" ht="27" customHeight="1" x14ac:dyDescent="0.15">
      <c r="B146" s="161"/>
      <c r="C146" s="28"/>
      <c r="D146" s="162"/>
      <c r="E146" s="98"/>
      <c r="F146" s="99"/>
      <c r="G146" s="70"/>
      <c r="H146" s="74" t="str">
        <f>IF(I147="","","(")</f>
        <v/>
      </c>
      <c r="I146" s="77"/>
      <c r="J146" s="78" t="str">
        <f>IF(I147="","",")")</f>
        <v/>
      </c>
      <c r="K146" s="79"/>
      <c r="L146" s="80"/>
      <c r="M146" s="81"/>
      <c r="N146" s="82"/>
      <c r="O146" s="83"/>
      <c r="P146" s="189"/>
      <c r="Q146" s="84"/>
      <c r="R146" s="33"/>
      <c r="S146" s="33"/>
      <c r="T146" s="86">
        <f t="shared" si="17"/>
        <v>25</v>
      </c>
    </row>
    <row r="147" spans="2:20" s="35" customFormat="1" ht="27" customHeight="1" x14ac:dyDescent="0.15">
      <c r="B147" s="163"/>
      <c r="C147" s="65"/>
      <c r="D147" s="164"/>
      <c r="E147" s="69"/>
      <c r="F147" s="100"/>
      <c r="G147" s="72"/>
      <c r="H147" s="61"/>
      <c r="I147" s="89"/>
      <c r="J147" s="90"/>
      <c r="K147" s="91"/>
      <c r="L147" s="92"/>
      <c r="M147" s="93"/>
      <c r="N147" s="94"/>
      <c r="O147" s="95"/>
      <c r="P147" s="190"/>
      <c r="Q147" s="96"/>
      <c r="R147" s="33"/>
      <c r="S147" s="33"/>
      <c r="T147" s="73"/>
    </row>
    <row r="148" spans="2:20" s="35" customFormat="1" ht="27" customHeight="1" x14ac:dyDescent="0.15">
      <c r="B148" s="161"/>
      <c r="C148" s="28"/>
      <c r="D148" s="162"/>
      <c r="E148" s="98"/>
      <c r="F148" s="99"/>
      <c r="G148" s="70"/>
      <c r="H148" s="74" t="str">
        <f>IF(I149="","","(")</f>
        <v/>
      </c>
      <c r="I148" s="77"/>
      <c r="J148" s="78" t="str">
        <f>IF(I149="","",")")</f>
        <v/>
      </c>
      <c r="K148" s="79"/>
      <c r="L148" s="80"/>
      <c r="M148" s="81"/>
      <c r="N148" s="82"/>
      <c r="O148" s="83"/>
      <c r="P148" s="189"/>
      <c r="Q148" s="84"/>
      <c r="R148" s="33"/>
      <c r="S148" s="33"/>
      <c r="T148" s="86">
        <f t="shared" si="17"/>
        <v>26</v>
      </c>
    </row>
    <row r="149" spans="2:20" s="35" customFormat="1" ht="27" customHeight="1" x14ac:dyDescent="0.15">
      <c r="B149" s="163"/>
      <c r="C149" s="65"/>
      <c r="D149" s="164"/>
      <c r="E149" s="69"/>
      <c r="F149" s="100"/>
      <c r="G149" s="72"/>
      <c r="H149" s="61"/>
      <c r="I149" s="89"/>
      <c r="J149" s="90"/>
      <c r="K149" s="91"/>
      <c r="L149" s="92"/>
      <c r="M149" s="93"/>
      <c r="N149" s="94"/>
      <c r="O149" s="95"/>
      <c r="P149" s="190"/>
      <c r="Q149" s="96"/>
      <c r="R149" s="33"/>
      <c r="S149" s="33"/>
      <c r="T149" s="73"/>
    </row>
    <row r="150" spans="2:20" s="35" customFormat="1" ht="27" customHeight="1" x14ac:dyDescent="0.15">
      <c r="B150" s="161"/>
      <c r="C150" s="28"/>
      <c r="D150" s="162"/>
      <c r="E150" s="98"/>
      <c r="F150" s="99"/>
      <c r="G150" s="70"/>
      <c r="H150" s="74" t="str">
        <f>IF(I151="","","(")</f>
        <v/>
      </c>
      <c r="I150" s="77"/>
      <c r="J150" s="78" t="str">
        <f>IF(I151="","",")")</f>
        <v/>
      </c>
      <c r="K150" s="79"/>
      <c r="L150" s="80"/>
      <c r="M150" s="81"/>
      <c r="N150" s="82"/>
      <c r="O150" s="83"/>
      <c r="P150" s="189"/>
      <c r="Q150" s="84"/>
      <c r="R150" s="33"/>
      <c r="S150" s="33"/>
      <c r="T150" s="86">
        <f t="shared" si="17"/>
        <v>27</v>
      </c>
    </row>
    <row r="151" spans="2:20" s="35" customFormat="1" ht="27" customHeight="1" x14ac:dyDescent="0.15">
      <c r="B151" s="163"/>
      <c r="C151" s="65"/>
      <c r="D151" s="164"/>
      <c r="E151" s="69"/>
      <c r="F151" s="100"/>
      <c r="G151" s="72"/>
      <c r="H151" s="61"/>
      <c r="I151" s="89"/>
      <c r="J151" s="90"/>
      <c r="K151" s="91"/>
      <c r="L151" s="92"/>
      <c r="M151" s="93"/>
      <c r="N151" s="94"/>
      <c r="O151" s="95"/>
      <c r="P151" s="190"/>
      <c r="Q151" s="96"/>
      <c r="R151" s="33"/>
      <c r="S151" s="33"/>
      <c r="T151" s="73"/>
    </row>
    <row r="152" spans="2:20" s="35" customFormat="1" ht="27" customHeight="1" x14ac:dyDescent="0.15">
      <c r="B152" s="161"/>
      <c r="C152" s="28"/>
      <c r="D152" s="162"/>
      <c r="E152" s="45"/>
      <c r="F152" s="75"/>
      <c r="G152" s="76"/>
      <c r="H152" s="74" t="str">
        <f>IF(I153="","","(")</f>
        <v/>
      </c>
      <c r="I152" s="77"/>
      <c r="J152" s="78" t="str">
        <f>IF(I153="","",")")</f>
        <v/>
      </c>
      <c r="K152" s="79"/>
      <c r="L152" s="80"/>
      <c r="M152" s="81"/>
      <c r="N152" s="82"/>
      <c r="O152" s="83"/>
      <c r="P152" s="189"/>
      <c r="Q152" s="84"/>
      <c r="R152" s="85"/>
      <c r="S152" s="85"/>
      <c r="T152" s="86">
        <f t="shared" ref="T152" si="18">T150+1</f>
        <v>28</v>
      </c>
    </row>
    <row r="153" spans="2:20" s="35" customFormat="1" ht="27" customHeight="1" thickBot="1" x14ac:dyDescent="0.2">
      <c r="B153" s="163"/>
      <c r="C153" s="65"/>
      <c r="D153" s="164"/>
      <c r="E153" s="62"/>
      <c r="F153" s="87"/>
      <c r="G153" s="88"/>
      <c r="H153" s="61"/>
      <c r="I153" s="89"/>
      <c r="J153" s="90"/>
      <c r="K153" s="91"/>
      <c r="L153" s="92"/>
      <c r="M153" s="93"/>
      <c r="N153" s="94"/>
      <c r="O153" s="95"/>
      <c r="P153" s="190"/>
      <c r="Q153" s="96"/>
      <c r="R153" s="85"/>
      <c r="S153" s="85"/>
      <c r="T153" s="102"/>
    </row>
  </sheetData>
  <sheetProtection formatCells="0" formatColumns="0" formatRows="0" insertColumns="0" insertRows="0" insertHyperlinks="0" deleteColumns="0" deleteRows="0" sort="0" autoFilter="0" pivotTables="0"/>
  <mergeCells count="7">
    <mergeCell ref="H11:J11"/>
    <mergeCell ref="L11:N11"/>
    <mergeCell ref="I4:K4"/>
    <mergeCell ref="I6:K6"/>
    <mergeCell ref="B10:E10"/>
    <mergeCell ref="H10:J10"/>
    <mergeCell ref="L10:N10"/>
  </mergeCells>
  <phoneticPr fontId="4"/>
  <conditionalFormatting sqref="F4 H4:M4 F6 I6:K6 M6 K12:P153">
    <cfRule type="expression" dxfId="28" priority="24">
      <formula>#REF!=0</formula>
    </cfRule>
  </conditionalFormatting>
  <conditionalFormatting sqref="I12:I153">
    <cfRule type="expression" dxfId="27" priority="1">
      <formula>IF(RIGHT(TEXT(I12,"0.#"),1)=".",FALSE,TRUE)</formula>
    </cfRule>
    <cfRule type="expression" dxfId="26" priority="2">
      <formula>IF(RIGHT(TEXT(I12,"0.#"),1)=".",TRUE,FALSE)</formula>
    </cfRule>
  </conditionalFormatting>
  <conditionalFormatting sqref="O4:Q4">
    <cfRule type="cellIs" dxfId="25" priority="8" operator="equal">
      <formula>$I$4</formula>
    </cfRule>
  </conditionalFormatting>
  <printOptions horizontalCentered="1"/>
  <pageMargins left="0.39370078740157483" right="0" top="0.59055118110236227" bottom="0.39370078740157483" header="0.39370078740157483" footer="0.31496062992125984"/>
  <pageSetup paperSize="9" scale="60" orientation="portrait" r:id="rId1"/>
  <headerFooter scaleWithDoc="0">
    <oddHeader>&amp;L&amp;"ＭＳ 明朝,標準"&amp;10　&amp;R&amp;"ＭＳ 明朝,標準"No． &amp;P　　</oddHeader>
  </headerFooter>
  <rowBreaks count="1" manualBreakCount="1">
    <brk id="95" max="1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C28E4-0AE0-45C8-AE10-99F2BA9BC47C}">
  <sheetPr>
    <tabColor theme="8" tint="0.79998168889431442"/>
  </sheetPr>
  <dimension ref="B1:T69"/>
  <sheetViews>
    <sheetView view="pageBreakPreview" zoomScale="70" zoomScaleNormal="100" zoomScaleSheetLayoutView="70" workbookViewId="0">
      <selection activeCell="I33" sqref="I33"/>
    </sheetView>
  </sheetViews>
  <sheetFormatPr defaultColWidth="9" defaultRowHeight="24" customHeight="1" x14ac:dyDescent="0.15"/>
  <cols>
    <col min="1" max="1" width="1.625" style="33" customWidth="1"/>
    <col min="2" max="2" width="3.125" style="46" customWidth="1"/>
    <col min="3" max="3" width="3.625" style="37" customWidth="1"/>
    <col min="4" max="4" width="3.125" style="33" customWidth="1"/>
    <col min="5" max="5" width="28.625" style="33" customWidth="1"/>
    <col min="6" max="6" width="25.625" style="33" customWidth="1"/>
    <col min="7" max="7" width="8.625" style="37" customWidth="1"/>
    <col min="8" max="8" width="2.125" style="46" customWidth="1"/>
    <col min="9" max="9" width="10.625" style="47" customWidth="1"/>
    <col min="10" max="10" width="2.125" style="40" customWidth="1"/>
    <col min="11" max="11" width="15.625" style="47" customWidth="1"/>
    <col min="12" max="12" width="2.125" style="46" customWidth="1"/>
    <col min="13" max="13" width="16.625" style="47" customWidth="1"/>
    <col min="14" max="14" width="2.125" style="40" customWidth="1"/>
    <col min="15" max="15" width="9.125" style="37" customWidth="1"/>
    <col min="16" max="16" width="9.125" style="156" hidden="1" customWidth="1"/>
    <col min="17" max="17" width="22.625" style="33" customWidth="1"/>
    <col min="18" max="19" width="1.625" style="33" customWidth="1"/>
    <col min="20" max="20" width="5.625" style="34" customWidth="1"/>
    <col min="21" max="16384" width="9" style="33"/>
  </cols>
  <sheetData>
    <row r="1" spans="2:20" ht="27" customHeight="1" x14ac:dyDescent="0.15">
      <c r="B1" s="27"/>
      <c r="C1" s="28"/>
      <c r="D1" s="29"/>
      <c r="E1" s="29"/>
      <c r="F1" s="29"/>
      <c r="G1" s="28"/>
      <c r="H1" s="30"/>
      <c r="I1" s="31"/>
      <c r="J1" s="32"/>
      <c r="K1" s="31"/>
      <c r="L1" s="30"/>
      <c r="M1" s="31"/>
      <c r="N1" s="32"/>
      <c r="O1" s="28"/>
      <c r="P1" s="155"/>
      <c r="Q1" s="187"/>
    </row>
    <row r="2" spans="2:20" ht="27" customHeight="1" x14ac:dyDescent="0.15">
      <c r="B2" s="166" t="s">
        <v>43</v>
      </c>
      <c r="C2" s="165"/>
      <c r="D2" s="165"/>
      <c r="E2" s="165"/>
      <c r="F2" s="165"/>
      <c r="G2" s="165"/>
      <c r="H2" s="165"/>
      <c r="I2" s="165"/>
      <c r="J2" s="165"/>
      <c r="K2" s="165"/>
      <c r="L2" s="165"/>
      <c r="M2" s="167"/>
      <c r="N2" s="165"/>
      <c r="O2" s="165"/>
      <c r="P2" s="168"/>
      <c r="Q2" s="169"/>
      <c r="T2" s="42"/>
    </row>
    <row r="3" spans="2:20" ht="27" customHeight="1" x14ac:dyDescent="0.15">
      <c r="B3" s="36"/>
      <c r="C3" s="43"/>
      <c r="D3" s="44"/>
      <c r="E3" s="45"/>
      <c r="Q3" s="41"/>
    </row>
    <row r="4" spans="2:20" ht="27" customHeight="1" x14ac:dyDescent="0.15">
      <c r="B4" s="36"/>
      <c r="F4" s="109"/>
      <c r="G4" s="48"/>
      <c r="H4" s="48"/>
      <c r="I4" s="407"/>
      <c r="J4" s="407"/>
      <c r="K4" s="407"/>
      <c r="L4" s="49"/>
      <c r="M4" s="50"/>
      <c r="O4" s="51"/>
      <c r="P4" s="157"/>
      <c r="Q4" s="188"/>
    </row>
    <row r="5" spans="2:20" ht="27" customHeight="1" x14ac:dyDescent="0.6">
      <c r="B5" s="36"/>
      <c r="G5" s="38"/>
      <c r="H5" s="48"/>
      <c r="I5" s="52"/>
      <c r="J5" s="52"/>
      <c r="K5" s="52"/>
      <c r="L5" s="48"/>
      <c r="Q5" s="41"/>
      <c r="T5" s="53"/>
    </row>
    <row r="6" spans="2:20" ht="27" customHeight="1" x14ac:dyDescent="0.6">
      <c r="B6" s="36"/>
      <c r="F6" s="109"/>
      <c r="I6" s="414"/>
      <c r="J6" s="414"/>
      <c r="K6" s="414"/>
      <c r="M6" s="54"/>
      <c r="Q6" s="41"/>
      <c r="T6" s="53"/>
    </row>
    <row r="7" spans="2:20" ht="27" customHeight="1" x14ac:dyDescent="0.15">
      <c r="B7" s="56">
        <v>2</v>
      </c>
      <c r="C7" s="44" t="s">
        <v>12</v>
      </c>
      <c r="D7" s="57" t="str">
        <f>一覧表!E16</f>
        <v>工　事　費</v>
      </c>
      <c r="E7" s="57"/>
      <c r="F7" s="48"/>
      <c r="I7" s="39"/>
      <c r="J7" s="39"/>
      <c r="K7" s="39"/>
      <c r="M7" s="39"/>
      <c r="Q7" s="41"/>
      <c r="T7" s="55"/>
    </row>
    <row r="8" spans="2:20" ht="27" customHeight="1" x14ac:dyDescent="0.4">
      <c r="B8" s="103" t="s">
        <v>26</v>
      </c>
      <c r="C8" s="44"/>
      <c r="D8" s="57" t="str">
        <f>一覧表!E23</f>
        <v>施設・設備の設置に係る工事費（労務費）</v>
      </c>
      <c r="E8" s="57"/>
      <c r="K8" s="59"/>
      <c r="Q8" s="41"/>
      <c r="T8" s="60"/>
    </row>
    <row r="9" spans="2:20" ht="27" customHeight="1" thickBot="1" x14ac:dyDescent="0.2">
      <c r="B9" s="61">
        <v>3</v>
      </c>
      <c r="C9" s="62" t="s">
        <v>11</v>
      </c>
      <c r="D9" s="62" t="str">
        <f>一覧表!E27</f>
        <v>電源設備</v>
      </c>
      <c r="E9" s="63"/>
      <c r="F9" s="64"/>
      <c r="G9" s="65"/>
      <c r="H9" s="66"/>
      <c r="I9" s="67"/>
      <c r="J9" s="68"/>
      <c r="K9" s="67"/>
      <c r="L9" s="66"/>
      <c r="M9" s="67"/>
      <c r="N9" s="68"/>
      <c r="O9" s="65"/>
      <c r="P9" s="158"/>
      <c r="Q9" s="69"/>
      <c r="T9" s="58"/>
    </row>
    <row r="10" spans="2:20" ht="27" customHeight="1" x14ac:dyDescent="0.15">
      <c r="B10" s="411" t="s">
        <v>6</v>
      </c>
      <c r="C10" s="412"/>
      <c r="D10" s="412"/>
      <c r="E10" s="413"/>
      <c r="F10" s="171" t="s">
        <v>7</v>
      </c>
      <c r="G10" s="171" t="s">
        <v>8</v>
      </c>
      <c r="H10" s="411" t="s">
        <v>9</v>
      </c>
      <c r="I10" s="412"/>
      <c r="J10" s="413"/>
      <c r="K10" s="172" t="s">
        <v>41</v>
      </c>
      <c r="L10" s="411" t="s">
        <v>42</v>
      </c>
      <c r="M10" s="412"/>
      <c r="N10" s="413"/>
      <c r="O10" s="170" t="s">
        <v>37</v>
      </c>
      <c r="P10" s="173" t="s">
        <v>30</v>
      </c>
      <c r="Q10" s="171" t="s">
        <v>10</v>
      </c>
      <c r="R10" s="37"/>
      <c r="S10" s="37"/>
      <c r="T10" s="71">
        <v>1</v>
      </c>
    </row>
    <row r="11" spans="2:20" ht="27" customHeight="1" x14ac:dyDescent="0.15">
      <c r="B11" s="174"/>
      <c r="C11" s="175"/>
      <c r="D11" s="175"/>
      <c r="E11" s="176"/>
      <c r="F11" s="177"/>
      <c r="G11" s="177"/>
      <c r="H11" s="408"/>
      <c r="I11" s="409"/>
      <c r="J11" s="410"/>
      <c r="K11" s="178"/>
      <c r="L11" s="408"/>
      <c r="M11" s="409"/>
      <c r="N11" s="410"/>
      <c r="O11" s="176" t="s">
        <v>0</v>
      </c>
      <c r="P11" s="179" t="s">
        <v>0</v>
      </c>
      <c r="Q11" s="177"/>
      <c r="R11" s="37"/>
      <c r="S11" s="37"/>
      <c r="T11" s="73"/>
    </row>
    <row r="12" spans="2:20" s="35" customFormat="1" ht="27" customHeight="1" x14ac:dyDescent="0.15">
      <c r="B12" s="161" t="s">
        <v>19</v>
      </c>
      <c r="C12" s="28">
        <v>1</v>
      </c>
      <c r="D12" s="162" t="s">
        <v>20</v>
      </c>
      <c r="E12" s="45" t="s">
        <v>133</v>
      </c>
      <c r="F12" s="75"/>
      <c r="G12" s="76"/>
      <c r="H12" s="74" t="str">
        <f>IF(I13="","","(")</f>
        <v/>
      </c>
      <c r="I12" s="77"/>
      <c r="J12" s="78" t="str">
        <f>IF(I13="","",")")</f>
        <v/>
      </c>
      <c r="K12" s="79"/>
      <c r="L12" s="80"/>
      <c r="M12" s="81"/>
      <c r="N12" s="82"/>
      <c r="O12" s="83"/>
      <c r="P12" s="189"/>
      <c r="Q12" s="84"/>
      <c r="R12" s="85"/>
      <c r="S12" s="85"/>
      <c r="T12" s="86">
        <f t="shared" ref="T12:T22" si="0">T10+1</f>
        <v>2</v>
      </c>
    </row>
    <row r="13" spans="2:20" s="35" customFormat="1" ht="27" customHeight="1" x14ac:dyDescent="0.15">
      <c r="B13" s="163"/>
      <c r="C13" s="65"/>
      <c r="D13" s="164"/>
      <c r="E13" s="62"/>
      <c r="F13" s="87"/>
      <c r="G13" s="88"/>
      <c r="H13" s="61"/>
      <c r="I13" s="89"/>
      <c r="J13" s="90"/>
      <c r="K13" s="91"/>
      <c r="L13" s="92"/>
      <c r="M13" s="93"/>
      <c r="N13" s="94"/>
      <c r="O13" s="95"/>
      <c r="P13" s="190"/>
      <c r="Q13" s="96"/>
      <c r="R13" s="85"/>
      <c r="S13" s="85"/>
      <c r="T13" s="73"/>
    </row>
    <row r="14" spans="2:20" s="35" customFormat="1" ht="27" customHeight="1" x14ac:dyDescent="0.15">
      <c r="B14" s="161"/>
      <c r="C14" s="28">
        <v>1</v>
      </c>
      <c r="D14" s="162" t="s">
        <v>2</v>
      </c>
      <c r="E14" s="45" t="s">
        <v>132</v>
      </c>
      <c r="F14" s="75" t="s">
        <v>284</v>
      </c>
      <c r="G14" s="76" t="s">
        <v>96</v>
      </c>
      <c r="H14" s="74" t="str">
        <f>IF(I15="","","(")</f>
        <v/>
      </c>
      <c r="I14" s="77">
        <v>2</v>
      </c>
      <c r="J14" s="78" t="str">
        <f>IF(I15="","",")")</f>
        <v/>
      </c>
      <c r="K14" s="79"/>
      <c r="L14" s="80"/>
      <c r="M14" s="81"/>
      <c r="N14" s="82"/>
      <c r="O14" s="83"/>
      <c r="P14" s="189"/>
      <c r="Q14" s="104"/>
      <c r="R14" s="33"/>
      <c r="S14" s="33"/>
      <c r="T14" s="86">
        <f t="shared" si="0"/>
        <v>3</v>
      </c>
    </row>
    <row r="15" spans="2:20" s="35" customFormat="1" ht="27" customHeight="1" x14ac:dyDescent="0.15">
      <c r="B15" s="163"/>
      <c r="C15" s="65"/>
      <c r="D15" s="164"/>
      <c r="E15" s="62"/>
      <c r="F15" s="97"/>
      <c r="G15" s="88"/>
      <c r="H15" s="61"/>
      <c r="I15" s="89"/>
      <c r="J15" s="90"/>
      <c r="K15" s="91"/>
      <c r="L15" s="92"/>
      <c r="M15" s="93"/>
      <c r="N15" s="94"/>
      <c r="O15" s="95"/>
      <c r="P15" s="190"/>
      <c r="Q15" s="96"/>
      <c r="R15" s="33"/>
      <c r="S15" s="33"/>
      <c r="T15" s="73"/>
    </row>
    <row r="16" spans="2:20" s="35" customFormat="1" ht="27" customHeight="1" x14ac:dyDescent="0.15">
      <c r="B16" s="161"/>
      <c r="C16" s="28"/>
      <c r="D16" s="162"/>
      <c r="E16" s="45"/>
      <c r="F16" s="75"/>
      <c r="G16" s="76"/>
      <c r="H16" s="74" t="str">
        <f>IF(I17="","","(")</f>
        <v/>
      </c>
      <c r="I16" s="77"/>
      <c r="J16" s="78" t="str">
        <f>IF(I17="","",")")</f>
        <v/>
      </c>
      <c r="K16" s="79"/>
      <c r="L16" s="80"/>
      <c r="M16" s="81"/>
      <c r="N16" s="82"/>
      <c r="O16" s="83"/>
      <c r="P16" s="189"/>
      <c r="Q16" s="84"/>
      <c r="R16" s="85"/>
      <c r="S16" s="85"/>
      <c r="T16" s="86">
        <f t="shared" si="0"/>
        <v>4</v>
      </c>
    </row>
    <row r="17" spans="2:20" s="35" customFormat="1" ht="27" customHeight="1" x14ac:dyDescent="0.15">
      <c r="B17" s="163"/>
      <c r="C17" s="65"/>
      <c r="D17" s="164"/>
      <c r="E17" s="62"/>
      <c r="F17" s="87"/>
      <c r="G17" s="88"/>
      <c r="H17" s="61"/>
      <c r="I17" s="89"/>
      <c r="J17" s="90"/>
      <c r="K17" s="91"/>
      <c r="L17" s="92"/>
      <c r="M17" s="93"/>
      <c r="N17" s="94"/>
      <c r="O17" s="95"/>
      <c r="P17" s="190"/>
      <c r="Q17" s="96"/>
      <c r="R17" s="85"/>
      <c r="S17" s="85"/>
      <c r="T17" s="73"/>
    </row>
    <row r="18" spans="2:20" s="35" customFormat="1" ht="27" customHeight="1" x14ac:dyDescent="0.15">
      <c r="B18" s="161"/>
      <c r="C18" s="28"/>
      <c r="D18" s="162"/>
      <c r="E18" s="45" t="s">
        <v>3</v>
      </c>
      <c r="F18" s="75"/>
      <c r="G18" s="76"/>
      <c r="H18" s="74" t="str">
        <f>IF(I19="","","(")</f>
        <v/>
      </c>
      <c r="I18" s="77"/>
      <c r="J18" s="78" t="str">
        <f>IF(I19="","",")")</f>
        <v/>
      </c>
      <c r="K18" s="79"/>
      <c r="L18" s="80"/>
      <c r="M18" s="81"/>
      <c r="N18" s="82"/>
      <c r="O18" s="83"/>
      <c r="P18" s="189"/>
      <c r="Q18" s="104"/>
      <c r="R18" s="33"/>
      <c r="S18" s="33"/>
      <c r="T18" s="86">
        <f t="shared" si="0"/>
        <v>5</v>
      </c>
    </row>
    <row r="19" spans="2:20" s="35" customFormat="1" ht="27" customHeight="1" x14ac:dyDescent="0.15">
      <c r="B19" s="163"/>
      <c r="C19" s="65"/>
      <c r="D19" s="164"/>
      <c r="E19" s="63"/>
      <c r="F19" s="87"/>
      <c r="G19" s="88"/>
      <c r="H19" s="61"/>
      <c r="I19" s="89"/>
      <c r="J19" s="90"/>
      <c r="K19" s="91"/>
      <c r="L19" s="92"/>
      <c r="M19" s="93"/>
      <c r="N19" s="94"/>
      <c r="O19" s="95"/>
      <c r="P19" s="190"/>
      <c r="Q19" s="96"/>
      <c r="R19" s="33"/>
      <c r="S19" s="33"/>
      <c r="T19" s="73"/>
    </row>
    <row r="20" spans="2:20" s="35" customFormat="1" ht="27" customHeight="1" x14ac:dyDescent="0.15">
      <c r="B20" s="161"/>
      <c r="C20" s="28"/>
      <c r="D20" s="162"/>
      <c r="E20" s="45"/>
      <c r="F20" s="75"/>
      <c r="G20" s="76"/>
      <c r="H20" s="74" t="str">
        <f>IF(I21="","","(")</f>
        <v/>
      </c>
      <c r="I20" s="77"/>
      <c r="J20" s="78" t="str">
        <f>IF(I21="","",")")</f>
        <v/>
      </c>
      <c r="K20" s="79"/>
      <c r="L20" s="80"/>
      <c r="M20" s="81"/>
      <c r="N20" s="82"/>
      <c r="O20" s="83"/>
      <c r="P20" s="189"/>
      <c r="Q20" s="84"/>
      <c r="R20" s="85"/>
      <c r="S20" s="85"/>
      <c r="T20" s="86">
        <f t="shared" si="0"/>
        <v>6</v>
      </c>
    </row>
    <row r="21" spans="2:20" s="35" customFormat="1" ht="27" customHeight="1" x14ac:dyDescent="0.15">
      <c r="B21" s="163"/>
      <c r="C21" s="65"/>
      <c r="D21" s="164"/>
      <c r="E21" s="62"/>
      <c r="F21" s="87"/>
      <c r="G21" s="88"/>
      <c r="H21" s="61"/>
      <c r="I21" s="89"/>
      <c r="J21" s="90"/>
      <c r="K21" s="91"/>
      <c r="L21" s="92"/>
      <c r="M21" s="93"/>
      <c r="N21" s="94"/>
      <c r="O21" s="95"/>
      <c r="P21" s="190"/>
      <c r="Q21" s="96"/>
      <c r="R21" s="85"/>
      <c r="S21" s="85"/>
      <c r="T21" s="73"/>
    </row>
    <row r="22" spans="2:20" s="35" customFormat="1" ht="27" customHeight="1" x14ac:dyDescent="0.15">
      <c r="B22" s="161"/>
      <c r="C22" s="28"/>
      <c r="D22" s="162"/>
      <c r="E22" s="98"/>
      <c r="F22" s="99"/>
      <c r="G22" s="70"/>
      <c r="H22" s="74" t="str">
        <f>IF(I23="","","(")</f>
        <v/>
      </c>
      <c r="I22" s="77"/>
      <c r="J22" s="78" t="str">
        <f>IF(I23="","",")")</f>
        <v/>
      </c>
      <c r="K22" s="79"/>
      <c r="L22" s="80"/>
      <c r="M22" s="81"/>
      <c r="N22" s="82"/>
      <c r="O22" s="83"/>
      <c r="P22" s="189"/>
      <c r="Q22" s="84"/>
      <c r="R22" s="33"/>
      <c r="S22" s="33"/>
      <c r="T22" s="86">
        <f t="shared" si="0"/>
        <v>7</v>
      </c>
    </row>
    <row r="23" spans="2:20" s="35" customFormat="1" ht="27" customHeight="1" x14ac:dyDescent="0.15">
      <c r="B23" s="163"/>
      <c r="C23" s="65"/>
      <c r="D23" s="164"/>
      <c r="E23" s="69"/>
      <c r="F23" s="100"/>
      <c r="G23" s="72"/>
      <c r="H23" s="61"/>
      <c r="I23" s="89"/>
      <c r="J23" s="90"/>
      <c r="K23" s="91"/>
      <c r="L23" s="92"/>
      <c r="M23" s="93"/>
      <c r="N23" s="94"/>
      <c r="O23" s="95"/>
      <c r="P23" s="190"/>
      <c r="Q23" s="96"/>
      <c r="R23" s="33"/>
      <c r="S23" s="33"/>
      <c r="T23" s="73"/>
    </row>
    <row r="24" spans="2:20" s="35" customFormat="1" ht="27" customHeight="1" x14ac:dyDescent="0.15">
      <c r="B24" s="161"/>
      <c r="C24" s="28"/>
      <c r="D24" s="162"/>
      <c r="E24" s="45" t="s">
        <v>5</v>
      </c>
      <c r="F24" s="75"/>
      <c r="G24" s="76"/>
      <c r="H24" s="74" t="str">
        <f>IF(I25="","","(")</f>
        <v/>
      </c>
      <c r="I24" s="77"/>
      <c r="J24" s="78" t="str">
        <f>IF(I25="","",")")</f>
        <v/>
      </c>
      <c r="K24" s="79"/>
      <c r="L24" s="80"/>
      <c r="M24" s="81"/>
      <c r="N24" s="82"/>
      <c r="O24" s="83"/>
      <c r="P24" s="189"/>
      <c r="Q24" s="101"/>
      <c r="R24" s="33"/>
      <c r="S24" s="33"/>
      <c r="T24" s="86">
        <f t="shared" ref="T24:T66" si="1">T22+1</f>
        <v>8</v>
      </c>
    </row>
    <row r="25" spans="2:20" s="35" customFormat="1" ht="27" customHeight="1" x14ac:dyDescent="0.15">
      <c r="B25" s="163"/>
      <c r="C25" s="65"/>
      <c r="D25" s="164"/>
      <c r="E25" s="62"/>
      <c r="F25" s="97"/>
      <c r="G25" s="88"/>
      <c r="H25" s="61"/>
      <c r="I25" s="89"/>
      <c r="J25" s="90"/>
      <c r="K25" s="91"/>
      <c r="L25" s="92"/>
      <c r="M25" s="93"/>
      <c r="N25" s="94"/>
      <c r="O25" s="95"/>
      <c r="P25" s="190"/>
      <c r="Q25" s="96"/>
      <c r="R25" s="33"/>
      <c r="S25" s="33"/>
      <c r="T25" s="73"/>
    </row>
    <row r="26" spans="2:20" s="35" customFormat="1" ht="27" customHeight="1" x14ac:dyDescent="0.15">
      <c r="B26" s="161"/>
      <c r="C26" s="28"/>
      <c r="D26" s="162"/>
      <c r="E26" s="45"/>
      <c r="F26" s="75"/>
      <c r="G26" s="76"/>
      <c r="H26" s="74" t="str">
        <f>IF(I27="","","(")</f>
        <v/>
      </c>
      <c r="I26" s="77"/>
      <c r="J26" s="78" t="str">
        <f>IF(I27="","",")")</f>
        <v/>
      </c>
      <c r="K26" s="79"/>
      <c r="L26" s="80"/>
      <c r="M26" s="81"/>
      <c r="N26" s="82"/>
      <c r="O26" s="83"/>
      <c r="P26" s="189"/>
      <c r="Q26" s="84"/>
      <c r="R26" s="85"/>
      <c r="S26" s="85"/>
      <c r="T26" s="86">
        <f t="shared" si="1"/>
        <v>9</v>
      </c>
    </row>
    <row r="27" spans="2:20" s="35" customFormat="1" ht="27" customHeight="1" x14ac:dyDescent="0.15">
      <c r="B27" s="163"/>
      <c r="C27" s="65"/>
      <c r="D27" s="164"/>
      <c r="E27" s="62"/>
      <c r="F27" s="87"/>
      <c r="G27" s="88"/>
      <c r="H27" s="61"/>
      <c r="I27" s="89"/>
      <c r="J27" s="90"/>
      <c r="K27" s="91"/>
      <c r="L27" s="92"/>
      <c r="M27" s="93"/>
      <c r="N27" s="94"/>
      <c r="O27" s="95"/>
      <c r="P27" s="190"/>
      <c r="Q27" s="96"/>
      <c r="R27" s="85"/>
      <c r="S27" s="85"/>
      <c r="T27" s="73"/>
    </row>
    <row r="28" spans="2:20" s="35" customFormat="1" ht="27" customHeight="1" x14ac:dyDescent="0.15">
      <c r="B28" s="161"/>
      <c r="C28" s="28"/>
      <c r="D28" s="162"/>
      <c r="E28" s="98"/>
      <c r="F28" s="99"/>
      <c r="G28" s="70"/>
      <c r="H28" s="74" t="str">
        <f>IF(I29="","","(")</f>
        <v/>
      </c>
      <c r="I28" s="77"/>
      <c r="J28" s="78" t="str">
        <f>IF(I29="","",")")</f>
        <v/>
      </c>
      <c r="K28" s="79"/>
      <c r="L28" s="80"/>
      <c r="M28" s="81"/>
      <c r="N28" s="82"/>
      <c r="O28" s="83"/>
      <c r="P28" s="189"/>
      <c r="Q28" s="84"/>
      <c r="R28" s="33"/>
      <c r="S28" s="33"/>
      <c r="T28" s="86">
        <f t="shared" si="1"/>
        <v>10</v>
      </c>
    </row>
    <row r="29" spans="2:20" s="35" customFormat="1" ht="27" customHeight="1" x14ac:dyDescent="0.15">
      <c r="B29" s="163"/>
      <c r="C29" s="65"/>
      <c r="D29" s="164"/>
      <c r="E29" s="69"/>
      <c r="F29" s="100"/>
      <c r="G29" s="72"/>
      <c r="H29" s="61"/>
      <c r="I29" s="89"/>
      <c r="J29" s="90"/>
      <c r="K29" s="91"/>
      <c r="L29" s="92"/>
      <c r="M29" s="93"/>
      <c r="N29" s="94"/>
      <c r="O29" s="95"/>
      <c r="P29" s="190"/>
      <c r="Q29" s="96"/>
      <c r="R29" s="33"/>
      <c r="S29" s="33"/>
      <c r="T29" s="73"/>
    </row>
    <row r="30" spans="2:20" s="35" customFormat="1" ht="27" customHeight="1" x14ac:dyDescent="0.15">
      <c r="B30" s="161"/>
      <c r="C30" s="28"/>
      <c r="D30" s="162"/>
      <c r="E30" s="98"/>
      <c r="F30" s="99"/>
      <c r="G30" s="70"/>
      <c r="H30" s="74" t="str">
        <f>IF(I31="","","(")</f>
        <v/>
      </c>
      <c r="I30" s="77"/>
      <c r="J30" s="78" t="str">
        <f>IF(I31="","",")")</f>
        <v/>
      </c>
      <c r="K30" s="79"/>
      <c r="L30" s="80"/>
      <c r="M30" s="81"/>
      <c r="N30" s="82"/>
      <c r="O30" s="83"/>
      <c r="P30" s="189"/>
      <c r="Q30" s="84"/>
      <c r="R30" s="33"/>
      <c r="S30" s="33"/>
      <c r="T30" s="86">
        <f t="shared" si="1"/>
        <v>11</v>
      </c>
    </row>
    <row r="31" spans="2:20" s="35" customFormat="1" ht="27" customHeight="1" x14ac:dyDescent="0.15">
      <c r="B31" s="163"/>
      <c r="C31" s="65"/>
      <c r="D31" s="164"/>
      <c r="E31" s="69"/>
      <c r="F31" s="100"/>
      <c r="G31" s="72"/>
      <c r="H31" s="61"/>
      <c r="I31" s="89"/>
      <c r="J31" s="90"/>
      <c r="K31" s="91"/>
      <c r="L31" s="92"/>
      <c r="M31" s="93"/>
      <c r="N31" s="94"/>
      <c r="O31" s="95"/>
      <c r="P31" s="190"/>
      <c r="Q31" s="96"/>
      <c r="R31" s="33"/>
      <c r="S31" s="33"/>
      <c r="T31" s="73"/>
    </row>
    <row r="32" spans="2:20" s="35" customFormat="1" ht="27" customHeight="1" x14ac:dyDescent="0.15">
      <c r="B32" s="161"/>
      <c r="C32" s="28"/>
      <c r="D32" s="162"/>
      <c r="E32" s="98"/>
      <c r="F32" s="99"/>
      <c r="G32" s="70"/>
      <c r="H32" s="74" t="str">
        <f>IF(I33="","","(")</f>
        <v/>
      </c>
      <c r="I32" s="77"/>
      <c r="J32" s="78" t="str">
        <f>IF(I33="","",")")</f>
        <v/>
      </c>
      <c r="K32" s="79"/>
      <c r="L32" s="80"/>
      <c r="M32" s="81"/>
      <c r="N32" s="82"/>
      <c r="O32" s="83"/>
      <c r="P32" s="189"/>
      <c r="Q32" s="84"/>
      <c r="R32" s="33"/>
      <c r="S32" s="33"/>
      <c r="T32" s="86">
        <f t="shared" si="1"/>
        <v>12</v>
      </c>
    </row>
    <row r="33" spans="2:20" s="35" customFormat="1" ht="27" customHeight="1" x14ac:dyDescent="0.15">
      <c r="B33" s="163"/>
      <c r="C33" s="65"/>
      <c r="D33" s="164"/>
      <c r="E33" s="69"/>
      <c r="F33" s="100"/>
      <c r="G33" s="72"/>
      <c r="H33" s="61"/>
      <c r="I33" s="89"/>
      <c r="J33" s="90"/>
      <c r="K33" s="91"/>
      <c r="L33" s="92"/>
      <c r="M33" s="93"/>
      <c r="N33" s="94"/>
      <c r="O33" s="95"/>
      <c r="P33" s="190"/>
      <c r="Q33" s="96"/>
      <c r="R33" s="33"/>
      <c r="S33" s="33"/>
      <c r="T33" s="73"/>
    </row>
    <row r="34" spans="2:20" s="35" customFormat="1" ht="27" customHeight="1" x14ac:dyDescent="0.15">
      <c r="B34" s="161"/>
      <c r="C34" s="28"/>
      <c r="D34" s="162"/>
      <c r="E34" s="98"/>
      <c r="F34" s="99"/>
      <c r="G34" s="70"/>
      <c r="H34" s="74" t="str">
        <f>IF(I35="","","(")</f>
        <v/>
      </c>
      <c r="I34" s="77"/>
      <c r="J34" s="78" t="str">
        <f>IF(I35="","",")")</f>
        <v/>
      </c>
      <c r="K34" s="79"/>
      <c r="L34" s="80"/>
      <c r="M34" s="81"/>
      <c r="N34" s="82"/>
      <c r="O34" s="83"/>
      <c r="P34" s="189"/>
      <c r="Q34" s="84"/>
      <c r="R34" s="33"/>
      <c r="S34" s="33"/>
      <c r="T34" s="86">
        <f t="shared" si="1"/>
        <v>13</v>
      </c>
    </row>
    <row r="35" spans="2:20" s="35" customFormat="1" ht="27" customHeight="1" x14ac:dyDescent="0.15">
      <c r="B35" s="163"/>
      <c r="C35" s="65"/>
      <c r="D35" s="164"/>
      <c r="E35" s="69"/>
      <c r="F35" s="100"/>
      <c r="G35" s="72"/>
      <c r="H35" s="61"/>
      <c r="I35" s="89"/>
      <c r="J35" s="90"/>
      <c r="K35" s="91"/>
      <c r="L35" s="92"/>
      <c r="M35" s="93"/>
      <c r="N35" s="94"/>
      <c r="O35" s="95"/>
      <c r="P35" s="190"/>
      <c r="Q35" s="96"/>
      <c r="R35" s="33"/>
      <c r="S35" s="33"/>
      <c r="T35" s="73"/>
    </row>
    <row r="36" spans="2:20" s="35" customFormat="1" ht="27" customHeight="1" x14ac:dyDescent="0.15">
      <c r="B36" s="161"/>
      <c r="C36" s="28"/>
      <c r="D36" s="162"/>
      <c r="E36" s="98"/>
      <c r="F36" s="99"/>
      <c r="G36" s="70"/>
      <c r="H36" s="74" t="str">
        <f>IF(I37="","","(")</f>
        <v/>
      </c>
      <c r="I36" s="77"/>
      <c r="J36" s="78" t="str">
        <f>IF(I37="","",")")</f>
        <v/>
      </c>
      <c r="K36" s="79"/>
      <c r="L36" s="80"/>
      <c r="M36" s="81"/>
      <c r="N36" s="82"/>
      <c r="O36" s="83"/>
      <c r="P36" s="189"/>
      <c r="Q36" s="84"/>
      <c r="R36" s="33"/>
      <c r="S36" s="33"/>
      <c r="T36" s="86">
        <f t="shared" si="1"/>
        <v>14</v>
      </c>
    </row>
    <row r="37" spans="2:20" s="35" customFormat="1" ht="27" customHeight="1" x14ac:dyDescent="0.15">
      <c r="B37" s="163"/>
      <c r="C37" s="65"/>
      <c r="D37" s="164"/>
      <c r="E37" s="69"/>
      <c r="F37" s="100"/>
      <c r="G37" s="72"/>
      <c r="H37" s="61"/>
      <c r="I37" s="89"/>
      <c r="J37" s="90"/>
      <c r="K37" s="91"/>
      <c r="L37" s="92"/>
      <c r="M37" s="93"/>
      <c r="N37" s="94"/>
      <c r="O37" s="95"/>
      <c r="P37" s="190"/>
      <c r="Q37" s="96"/>
      <c r="R37" s="33"/>
      <c r="S37" s="33"/>
      <c r="T37" s="73"/>
    </row>
    <row r="38" spans="2:20" s="35" customFormat="1" ht="27" customHeight="1" x14ac:dyDescent="0.15">
      <c r="B38" s="161"/>
      <c r="C38" s="28"/>
      <c r="D38" s="162"/>
      <c r="E38" s="98"/>
      <c r="F38" s="99"/>
      <c r="G38" s="70"/>
      <c r="H38" s="74" t="str">
        <f>IF(I39="","","(")</f>
        <v/>
      </c>
      <c r="I38" s="77"/>
      <c r="J38" s="78" t="str">
        <f>IF(I39="","",")")</f>
        <v/>
      </c>
      <c r="K38" s="79"/>
      <c r="L38" s="80"/>
      <c r="M38" s="81"/>
      <c r="N38" s="82"/>
      <c r="O38" s="83"/>
      <c r="P38" s="189"/>
      <c r="Q38" s="84"/>
      <c r="R38" s="33"/>
      <c r="S38" s="33"/>
      <c r="T38" s="86">
        <f t="shared" si="1"/>
        <v>15</v>
      </c>
    </row>
    <row r="39" spans="2:20" s="35" customFormat="1" ht="27" customHeight="1" x14ac:dyDescent="0.15">
      <c r="B39" s="163"/>
      <c r="C39" s="65"/>
      <c r="D39" s="164"/>
      <c r="E39" s="69"/>
      <c r="F39" s="100"/>
      <c r="G39" s="72"/>
      <c r="H39" s="61"/>
      <c r="I39" s="89"/>
      <c r="J39" s="90"/>
      <c r="K39" s="91"/>
      <c r="L39" s="92"/>
      <c r="M39" s="93"/>
      <c r="N39" s="94"/>
      <c r="O39" s="95"/>
      <c r="P39" s="190"/>
      <c r="Q39" s="96"/>
      <c r="R39" s="33"/>
      <c r="S39" s="33"/>
      <c r="T39" s="73"/>
    </row>
    <row r="40" spans="2:20" s="35" customFormat="1" ht="27" customHeight="1" x14ac:dyDescent="0.15">
      <c r="B40" s="161"/>
      <c r="C40" s="28"/>
      <c r="D40" s="162"/>
      <c r="E40" s="98"/>
      <c r="F40" s="99"/>
      <c r="G40" s="70"/>
      <c r="H40" s="74" t="str">
        <f>IF(I41="","","(")</f>
        <v/>
      </c>
      <c r="I40" s="77"/>
      <c r="J40" s="78" t="str">
        <f>IF(I41="","",")")</f>
        <v/>
      </c>
      <c r="K40" s="79"/>
      <c r="L40" s="80"/>
      <c r="M40" s="81"/>
      <c r="N40" s="82"/>
      <c r="O40" s="83"/>
      <c r="P40" s="189"/>
      <c r="Q40" s="84"/>
      <c r="R40" s="33"/>
      <c r="S40" s="33"/>
      <c r="T40" s="86">
        <f t="shared" si="1"/>
        <v>16</v>
      </c>
    </row>
    <row r="41" spans="2:20" s="35" customFormat="1" ht="27" customHeight="1" x14ac:dyDescent="0.15">
      <c r="B41" s="163"/>
      <c r="C41" s="65"/>
      <c r="D41" s="164"/>
      <c r="E41" s="69"/>
      <c r="F41" s="100"/>
      <c r="G41" s="72"/>
      <c r="H41" s="61"/>
      <c r="I41" s="89"/>
      <c r="J41" s="90"/>
      <c r="K41" s="91"/>
      <c r="L41" s="92"/>
      <c r="M41" s="93"/>
      <c r="N41" s="94"/>
      <c r="O41" s="95"/>
      <c r="P41" s="190"/>
      <c r="Q41" s="96"/>
      <c r="R41" s="33"/>
      <c r="S41" s="33"/>
      <c r="T41" s="73"/>
    </row>
    <row r="42" spans="2:20" s="35" customFormat="1" ht="27" customHeight="1" x14ac:dyDescent="0.15">
      <c r="B42" s="161"/>
      <c r="C42" s="28"/>
      <c r="D42" s="162"/>
      <c r="E42" s="98"/>
      <c r="F42" s="99"/>
      <c r="G42" s="70"/>
      <c r="H42" s="74" t="str">
        <f>IF(I43="","","(")</f>
        <v/>
      </c>
      <c r="I42" s="77"/>
      <c r="J42" s="78" t="str">
        <f>IF(I43="","",")")</f>
        <v/>
      </c>
      <c r="K42" s="79"/>
      <c r="L42" s="80"/>
      <c r="M42" s="81"/>
      <c r="N42" s="82"/>
      <c r="O42" s="83"/>
      <c r="P42" s="189"/>
      <c r="Q42" s="84"/>
      <c r="R42" s="33"/>
      <c r="S42" s="33"/>
      <c r="T42" s="86">
        <f t="shared" si="1"/>
        <v>17</v>
      </c>
    </row>
    <row r="43" spans="2:20" s="35" customFormat="1" ht="27" customHeight="1" x14ac:dyDescent="0.15">
      <c r="B43" s="163"/>
      <c r="C43" s="65"/>
      <c r="D43" s="164"/>
      <c r="E43" s="69"/>
      <c r="F43" s="100"/>
      <c r="G43" s="72"/>
      <c r="H43" s="61"/>
      <c r="I43" s="89"/>
      <c r="J43" s="90"/>
      <c r="K43" s="91"/>
      <c r="L43" s="92"/>
      <c r="M43" s="93"/>
      <c r="N43" s="94"/>
      <c r="O43" s="95"/>
      <c r="P43" s="190"/>
      <c r="Q43" s="96"/>
      <c r="R43" s="33"/>
      <c r="S43" s="33"/>
      <c r="T43" s="73"/>
    </row>
    <row r="44" spans="2:20" s="35" customFormat="1" ht="27" customHeight="1" x14ac:dyDescent="0.15">
      <c r="B44" s="161"/>
      <c r="C44" s="28"/>
      <c r="D44" s="162"/>
      <c r="E44" s="98"/>
      <c r="F44" s="99"/>
      <c r="G44" s="70"/>
      <c r="H44" s="74" t="str">
        <f>IF(I45="","","(")</f>
        <v/>
      </c>
      <c r="I44" s="77"/>
      <c r="J44" s="78" t="str">
        <f>IF(I45="","",")")</f>
        <v/>
      </c>
      <c r="K44" s="79"/>
      <c r="L44" s="80"/>
      <c r="M44" s="81"/>
      <c r="N44" s="82"/>
      <c r="O44" s="83"/>
      <c r="P44" s="189"/>
      <c r="Q44" s="84"/>
      <c r="R44" s="33"/>
      <c r="S44" s="33"/>
      <c r="T44" s="86">
        <f t="shared" si="1"/>
        <v>18</v>
      </c>
    </row>
    <row r="45" spans="2:20" s="35" customFormat="1" ht="27" customHeight="1" x14ac:dyDescent="0.15">
      <c r="B45" s="163"/>
      <c r="C45" s="65"/>
      <c r="D45" s="164"/>
      <c r="E45" s="69"/>
      <c r="F45" s="100"/>
      <c r="G45" s="72"/>
      <c r="H45" s="61"/>
      <c r="I45" s="89"/>
      <c r="J45" s="90"/>
      <c r="K45" s="91"/>
      <c r="L45" s="92"/>
      <c r="M45" s="93"/>
      <c r="N45" s="94"/>
      <c r="O45" s="95"/>
      <c r="P45" s="190"/>
      <c r="Q45" s="96"/>
      <c r="R45" s="33"/>
      <c r="S45" s="33"/>
      <c r="T45" s="73"/>
    </row>
    <row r="46" spans="2:20" s="35" customFormat="1" ht="27" customHeight="1" x14ac:dyDescent="0.15">
      <c r="B46" s="161"/>
      <c r="C46" s="28"/>
      <c r="D46" s="162"/>
      <c r="E46" s="98"/>
      <c r="F46" s="99"/>
      <c r="G46" s="70"/>
      <c r="H46" s="74" t="str">
        <f>IF(I47="","","(")</f>
        <v/>
      </c>
      <c r="I46" s="77"/>
      <c r="J46" s="78" t="str">
        <f>IF(I47="","",")")</f>
        <v/>
      </c>
      <c r="K46" s="79"/>
      <c r="L46" s="80"/>
      <c r="M46" s="81"/>
      <c r="N46" s="82"/>
      <c r="O46" s="83"/>
      <c r="P46" s="189"/>
      <c r="Q46" s="84"/>
      <c r="R46" s="33"/>
      <c r="S46" s="33"/>
      <c r="T46" s="86">
        <f t="shared" si="1"/>
        <v>19</v>
      </c>
    </row>
    <row r="47" spans="2:20" s="35" customFormat="1" ht="27" customHeight="1" x14ac:dyDescent="0.15">
      <c r="B47" s="163"/>
      <c r="C47" s="65"/>
      <c r="D47" s="164"/>
      <c r="E47" s="69"/>
      <c r="F47" s="100"/>
      <c r="G47" s="72"/>
      <c r="H47" s="61"/>
      <c r="I47" s="89"/>
      <c r="J47" s="90"/>
      <c r="K47" s="91"/>
      <c r="L47" s="92"/>
      <c r="M47" s="93"/>
      <c r="N47" s="94"/>
      <c r="O47" s="95"/>
      <c r="P47" s="190"/>
      <c r="Q47" s="96"/>
      <c r="R47" s="33"/>
      <c r="S47" s="33"/>
      <c r="T47" s="73"/>
    </row>
    <row r="48" spans="2:20" s="35" customFormat="1" ht="27" customHeight="1" x14ac:dyDescent="0.15">
      <c r="B48" s="161"/>
      <c r="C48" s="28"/>
      <c r="D48" s="162"/>
      <c r="E48" s="98"/>
      <c r="F48" s="99"/>
      <c r="G48" s="70"/>
      <c r="H48" s="74" t="str">
        <f>IF(I49="","","(")</f>
        <v/>
      </c>
      <c r="I48" s="77"/>
      <c r="J48" s="78" t="str">
        <f>IF(I49="","",")")</f>
        <v/>
      </c>
      <c r="K48" s="79"/>
      <c r="L48" s="80"/>
      <c r="M48" s="81"/>
      <c r="N48" s="82"/>
      <c r="O48" s="83"/>
      <c r="P48" s="189"/>
      <c r="Q48" s="84"/>
      <c r="R48" s="33"/>
      <c r="S48" s="33"/>
      <c r="T48" s="86">
        <f t="shared" si="1"/>
        <v>20</v>
      </c>
    </row>
    <row r="49" spans="2:20" s="35" customFormat="1" ht="27" customHeight="1" x14ac:dyDescent="0.15">
      <c r="B49" s="163"/>
      <c r="C49" s="65"/>
      <c r="D49" s="164"/>
      <c r="E49" s="69"/>
      <c r="F49" s="100"/>
      <c r="G49" s="72"/>
      <c r="H49" s="61"/>
      <c r="I49" s="89"/>
      <c r="J49" s="90"/>
      <c r="K49" s="91"/>
      <c r="L49" s="92"/>
      <c r="M49" s="93"/>
      <c r="N49" s="94"/>
      <c r="O49" s="95"/>
      <c r="P49" s="190"/>
      <c r="Q49" s="96"/>
      <c r="R49" s="33"/>
      <c r="S49" s="33"/>
      <c r="T49" s="73"/>
    </row>
    <row r="50" spans="2:20" s="35" customFormat="1" ht="27" customHeight="1" x14ac:dyDescent="0.15">
      <c r="B50" s="161"/>
      <c r="C50" s="28"/>
      <c r="D50" s="162"/>
      <c r="E50" s="98"/>
      <c r="F50" s="99"/>
      <c r="G50" s="70"/>
      <c r="H50" s="74" t="str">
        <f>IF(I51="","","(")</f>
        <v/>
      </c>
      <c r="I50" s="77"/>
      <c r="J50" s="78" t="str">
        <f>IF(I51="","",")")</f>
        <v/>
      </c>
      <c r="K50" s="79"/>
      <c r="L50" s="80"/>
      <c r="M50" s="81"/>
      <c r="N50" s="82"/>
      <c r="O50" s="83"/>
      <c r="P50" s="189"/>
      <c r="Q50" s="84"/>
      <c r="R50" s="33"/>
      <c r="S50" s="33"/>
      <c r="T50" s="86">
        <f t="shared" si="1"/>
        <v>21</v>
      </c>
    </row>
    <row r="51" spans="2:20" s="35" customFormat="1" ht="27" customHeight="1" x14ac:dyDescent="0.15">
      <c r="B51" s="163"/>
      <c r="C51" s="65"/>
      <c r="D51" s="164"/>
      <c r="E51" s="69"/>
      <c r="F51" s="100"/>
      <c r="G51" s="72"/>
      <c r="H51" s="61"/>
      <c r="I51" s="89"/>
      <c r="J51" s="90"/>
      <c r="K51" s="91"/>
      <c r="L51" s="92"/>
      <c r="M51" s="93"/>
      <c r="N51" s="94"/>
      <c r="O51" s="95"/>
      <c r="P51" s="190"/>
      <c r="Q51" s="96"/>
      <c r="R51" s="33"/>
      <c r="S51" s="33"/>
      <c r="T51" s="73"/>
    </row>
    <row r="52" spans="2:20" s="35" customFormat="1" ht="27" customHeight="1" x14ac:dyDescent="0.15">
      <c r="B52" s="161"/>
      <c r="C52" s="28"/>
      <c r="D52" s="162"/>
      <c r="E52" s="98"/>
      <c r="F52" s="99"/>
      <c r="G52" s="70"/>
      <c r="H52" s="74" t="str">
        <f>IF(I53="","","(")</f>
        <v/>
      </c>
      <c r="I52" s="77"/>
      <c r="J52" s="78" t="str">
        <f>IF(I53="","",")")</f>
        <v/>
      </c>
      <c r="K52" s="79"/>
      <c r="L52" s="80"/>
      <c r="M52" s="81"/>
      <c r="N52" s="82"/>
      <c r="O52" s="83"/>
      <c r="P52" s="189"/>
      <c r="Q52" s="84"/>
      <c r="R52" s="33"/>
      <c r="S52" s="33"/>
      <c r="T52" s="86">
        <f t="shared" si="1"/>
        <v>22</v>
      </c>
    </row>
    <row r="53" spans="2:20" s="35" customFormat="1" ht="27" customHeight="1" x14ac:dyDescent="0.15">
      <c r="B53" s="163"/>
      <c r="C53" s="65"/>
      <c r="D53" s="164"/>
      <c r="E53" s="69"/>
      <c r="F53" s="100"/>
      <c r="G53" s="72"/>
      <c r="H53" s="61"/>
      <c r="I53" s="89"/>
      <c r="J53" s="90"/>
      <c r="K53" s="91"/>
      <c r="L53" s="92"/>
      <c r="M53" s="93"/>
      <c r="N53" s="94"/>
      <c r="O53" s="95"/>
      <c r="P53" s="190"/>
      <c r="Q53" s="96"/>
      <c r="R53" s="33"/>
      <c r="S53" s="33"/>
      <c r="T53" s="73"/>
    </row>
    <row r="54" spans="2:20" s="35" customFormat="1" ht="27" customHeight="1" x14ac:dyDescent="0.15">
      <c r="B54" s="161"/>
      <c r="C54" s="28"/>
      <c r="D54" s="162"/>
      <c r="E54" s="98"/>
      <c r="F54" s="99"/>
      <c r="G54" s="70"/>
      <c r="H54" s="74" t="str">
        <f>IF(I55="","","(")</f>
        <v/>
      </c>
      <c r="I54" s="77"/>
      <c r="J54" s="78" t="str">
        <f>IF(I55="","",")")</f>
        <v/>
      </c>
      <c r="K54" s="79"/>
      <c r="L54" s="80"/>
      <c r="M54" s="81"/>
      <c r="N54" s="82"/>
      <c r="O54" s="83"/>
      <c r="P54" s="189"/>
      <c r="Q54" s="84"/>
      <c r="R54" s="33"/>
      <c r="S54" s="33"/>
      <c r="T54" s="86">
        <f t="shared" si="1"/>
        <v>23</v>
      </c>
    </row>
    <row r="55" spans="2:20" s="35" customFormat="1" ht="27" customHeight="1" x14ac:dyDescent="0.15">
      <c r="B55" s="163"/>
      <c r="C55" s="65"/>
      <c r="D55" s="164"/>
      <c r="E55" s="69"/>
      <c r="F55" s="100"/>
      <c r="G55" s="72"/>
      <c r="H55" s="61"/>
      <c r="I55" s="89"/>
      <c r="J55" s="90"/>
      <c r="K55" s="91"/>
      <c r="L55" s="92"/>
      <c r="M55" s="93"/>
      <c r="N55" s="94"/>
      <c r="O55" s="95"/>
      <c r="P55" s="190"/>
      <c r="Q55" s="96"/>
      <c r="R55" s="33"/>
      <c r="S55" s="33"/>
      <c r="T55" s="73"/>
    </row>
    <row r="56" spans="2:20" s="35" customFormat="1" ht="27" customHeight="1" x14ac:dyDescent="0.15">
      <c r="B56" s="161"/>
      <c r="C56" s="28"/>
      <c r="D56" s="162"/>
      <c r="E56" s="98"/>
      <c r="F56" s="99"/>
      <c r="G56" s="70"/>
      <c r="H56" s="74" t="str">
        <f>IF(I57="","","(")</f>
        <v/>
      </c>
      <c r="I56" s="77"/>
      <c r="J56" s="78" t="str">
        <f>IF(I57="","",")")</f>
        <v/>
      </c>
      <c r="K56" s="79"/>
      <c r="L56" s="80"/>
      <c r="M56" s="81"/>
      <c r="N56" s="82"/>
      <c r="O56" s="83"/>
      <c r="P56" s="189"/>
      <c r="Q56" s="84"/>
      <c r="R56" s="33"/>
      <c r="S56" s="33"/>
      <c r="T56" s="86">
        <f t="shared" si="1"/>
        <v>24</v>
      </c>
    </row>
    <row r="57" spans="2:20" s="35" customFormat="1" ht="27" customHeight="1" x14ac:dyDescent="0.15">
      <c r="B57" s="163"/>
      <c r="C57" s="65"/>
      <c r="D57" s="164"/>
      <c r="E57" s="69"/>
      <c r="F57" s="100"/>
      <c r="G57" s="72"/>
      <c r="H57" s="61"/>
      <c r="I57" s="89"/>
      <c r="J57" s="90"/>
      <c r="K57" s="91"/>
      <c r="L57" s="92"/>
      <c r="M57" s="93"/>
      <c r="N57" s="94"/>
      <c r="O57" s="95"/>
      <c r="P57" s="190"/>
      <c r="Q57" s="96"/>
      <c r="R57" s="33"/>
      <c r="S57" s="33"/>
      <c r="T57" s="73"/>
    </row>
    <row r="58" spans="2:20" s="35" customFormat="1" ht="27" customHeight="1" x14ac:dyDescent="0.15">
      <c r="B58" s="161"/>
      <c r="C58" s="28"/>
      <c r="D58" s="162"/>
      <c r="E58" s="98"/>
      <c r="F58" s="99"/>
      <c r="G58" s="70"/>
      <c r="H58" s="74" t="str">
        <f>IF(I59="","","(")</f>
        <v/>
      </c>
      <c r="I58" s="77"/>
      <c r="J58" s="78" t="str">
        <f>IF(I59="","",")")</f>
        <v/>
      </c>
      <c r="K58" s="79"/>
      <c r="L58" s="80"/>
      <c r="M58" s="81"/>
      <c r="N58" s="82"/>
      <c r="O58" s="83"/>
      <c r="P58" s="189"/>
      <c r="Q58" s="84"/>
      <c r="R58" s="33"/>
      <c r="S58" s="33"/>
      <c r="T58" s="86">
        <f t="shared" si="1"/>
        <v>25</v>
      </c>
    </row>
    <row r="59" spans="2:20" s="35" customFormat="1" ht="27" customHeight="1" x14ac:dyDescent="0.15">
      <c r="B59" s="163"/>
      <c r="C59" s="65"/>
      <c r="D59" s="164"/>
      <c r="E59" s="69"/>
      <c r="F59" s="100"/>
      <c r="G59" s="72"/>
      <c r="H59" s="61"/>
      <c r="I59" s="89"/>
      <c r="J59" s="90"/>
      <c r="K59" s="91"/>
      <c r="L59" s="92"/>
      <c r="M59" s="93"/>
      <c r="N59" s="94"/>
      <c r="O59" s="95"/>
      <c r="P59" s="190"/>
      <c r="Q59" s="96"/>
      <c r="R59" s="33"/>
      <c r="S59" s="33"/>
      <c r="T59" s="73"/>
    </row>
    <row r="60" spans="2:20" s="35" customFormat="1" ht="27" customHeight="1" x14ac:dyDescent="0.15">
      <c r="B60" s="161"/>
      <c r="C60" s="28"/>
      <c r="D60" s="162"/>
      <c r="E60" s="98"/>
      <c r="F60" s="99"/>
      <c r="G60" s="70"/>
      <c r="H60" s="74" t="str">
        <f>IF(I61="","","(")</f>
        <v/>
      </c>
      <c r="I60" s="77"/>
      <c r="J60" s="78" t="str">
        <f>IF(I61="","",")")</f>
        <v/>
      </c>
      <c r="K60" s="79"/>
      <c r="L60" s="80"/>
      <c r="M60" s="81"/>
      <c r="N60" s="82"/>
      <c r="O60" s="83"/>
      <c r="P60" s="189"/>
      <c r="Q60" s="84"/>
      <c r="R60" s="33"/>
      <c r="S60" s="33"/>
      <c r="T60" s="86">
        <f t="shared" si="1"/>
        <v>26</v>
      </c>
    </row>
    <row r="61" spans="2:20" s="35" customFormat="1" ht="27" customHeight="1" x14ac:dyDescent="0.15">
      <c r="B61" s="163"/>
      <c r="C61" s="65"/>
      <c r="D61" s="164"/>
      <c r="E61" s="69"/>
      <c r="F61" s="100"/>
      <c r="G61" s="72"/>
      <c r="H61" s="61"/>
      <c r="I61" s="89"/>
      <c r="J61" s="90"/>
      <c r="K61" s="91"/>
      <c r="L61" s="92"/>
      <c r="M61" s="93"/>
      <c r="N61" s="94"/>
      <c r="O61" s="95"/>
      <c r="P61" s="190"/>
      <c r="Q61" s="96"/>
      <c r="R61" s="33"/>
      <c r="S61" s="33"/>
      <c r="T61" s="73"/>
    </row>
    <row r="62" spans="2:20" s="35" customFormat="1" ht="27" customHeight="1" x14ac:dyDescent="0.15">
      <c r="B62" s="161"/>
      <c r="C62" s="28"/>
      <c r="D62" s="162"/>
      <c r="E62" s="98"/>
      <c r="F62" s="99"/>
      <c r="G62" s="70"/>
      <c r="H62" s="74" t="str">
        <f>IF(I63="","","(")</f>
        <v/>
      </c>
      <c r="I62" s="77"/>
      <c r="J62" s="78" t="str">
        <f>IF(I63="","",")")</f>
        <v/>
      </c>
      <c r="K62" s="79"/>
      <c r="L62" s="80"/>
      <c r="M62" s="81"/>
      <c r="N62" s="82"/>
      <c r="O62" s="83"/>
      <c r="P62" s="189"/>
      <c r="Q62" s="84"/>
      <c r="R62" s="33"/>
      <c r="S62" s="33"/>
      <c r="T62" s="86">
        <f t="shared" si="1"/>
        <v>27</v>
      </c>
    </row>
    <row r="63" spans="2:20" s="35" customFormat="1" ht="27" customHeight="1" x14ac:dyDescent="0.15">
      <c r="B63" s="163"/>
      <c r="C63" s="65"/>
      <c r="D63" s="164"/>
      <c r="E63" s="69"/>
      <c r="F63" s="100"/>
      <c r="G63" s="72"/>
      <c r="H63" s="61"/>
      <c r="I63" s="89"/>
      <c r="J63" s="90"/>
      <c r="K63" s="91"/>
      <c r="L63" s="92"/>
      <c r="M63" s="93"/>
      <c r="N63" s="94"/>
      <c r="O63" s="95"/>
      <c r="P63" s="190"/>
      <c r="Q63" s="96"/>
      <c r="R63" s="33"/>
      <c r="S63" s="33"/>
      <c r="T63" s="73"/>
    </row>
    <row r="64" spans="2:20" s="35" customFormat="1" ht="27" customHeight="1" x14ac:dyDescent="0.15">
      <c r="B64" s="161"/>
      <c r="C64" s="28"/>
      <c r="D64" s="162"/>
      <c r="E64" s="98"/>
      <c r="F64" s="99"/>
      <c r="G64" s="70"/>
      <c r="H64" s="74" t="str">
        <f>IF(I65="","","(")</f>
        <v/>
      </c>
      <c r="I64" s="77"/>
      <c r="J64" s="78" t="str">
        <f>IF(I65="","",")")</f>
        <v/>
      </c>
      <c r="K64" s="79"/>
      <c r="L64" s="80"/>
      <c r="M64" s="81"/>
      <c r="N64" s="82"/>
      <c r="O64" s="83"/>
      <c r="P64" s="189"/>
      <c r="Q64" s="84"/>
      <c r="R64" s="33"/>
      <c r="S64" s="33"/>
      <c r="T64" s="86">
        <f t="shared" si="1"/>
        <v>28</v>
      </c>
    </row>
    <row r="65" spans="2:20" s="35" customFormat="1" ht="27" customHeight="1" x14ac:dyDescent="0.15">
      <c r="B65" s="163"/>
      <c r="C65" s="65"/>
      <c r="D65" s="164"/>
      <c r="E65" s="69"/>
      <c r="F65" s="100"/>
      <c r="G65" s="72"/>
      <c r="H65" s="61"/>
      <c r="I65" s="89"/>
      <c r="J65" s="90"/>
      <c r="K65" s="91"/>
      <c r="L65" s="92"/>
      <c r="M65" s="93"/>
      <c r="N65" s="94"/>
      <c r="O65" s="95"/>
      <c r="P65" s="190"/>
      <c r="Q65" s="96"/>
      <c r="R65" s="33"/>
      <c r="S65" s="33"/>
      <c r="T65" s="73"/>
    </row>
    <row r="66" spans="2:20" s="35" customFormat="1" ht="27" customHeight="1" x14ac:dyDescent="0.15">
      <c r="B66" s="161"/>
      <c r="C66" s="28"/>
      <c r="D66" s="162"/>
      <c r="E66" s="98"/>
      <c r="F66" s="99"/>
      <c r="G66" s="70"/>
      <c r="H66" s="74" t="str">
        <f>IF(I67="","","(")</f>
        <v/>
      </c>
      <c r="I66" s="77"/>
      <c r="J66" s="78" t="str">
        <f>IF(I67="","",")")</f>
        <v/>
      </c>
      <c r="K66" s="79"/>
      <c r="L66" s="80"/>
      <c r="M66" s="81"/>
      <c r="N66" s="82"/>
      <c r="O66" s="83"/>
      <c r="P66" s="189"/>
      <c r="Q66" s="84"/>
      <c r="R66" s="33"/>
      <c r="S66" s="33"/>
      <c r="T66" s="86">
        <f t="shared" si="1"/>
        <v>29</v>
      </c>
    </row>
    <row r="67" spans="2:20" s="35" customFormat="1" ht="27" customHeight="1" x14ac:dyDescent="0.15">
      <c r="B67" s="163"/>
      <c r="C67" s="65"/>
      <c r="D67" s="164"/>
      <c r="E67" s="69"/>
      <c r="F67" s="100"/>
      <c r="G67" s="72"/>
      <c r="H67" s="61"/>
      <c r="I67" s="89"/>
      <c r="J67" s="90"/>
      <c r="K67" s="91"/>
      <c r="L67" s="92"/>
      <c r="M67" s="93"/>
      <c r="N67" s="94"/>
      <c r="O67" s="95"/>
      <c r="P67" s="190"/>
      <c r="Q67" s="96"/>
      <c r="R67" s="33"/>
      <c r="S67" s="33"/>
      <c r="T67" s="73"/>
    </row>
    <row r="68" spans="2:20" s="35" customFormat="1" ht="27" customHeight="1" x14ac:dyDescent="0.15">
      <c r="B68" s="161"/>
      <c r="C68" s="28"/>
      <c r="D68" s="162"/>
      <c r="E68" s="45"/>
      <c r="F68" s="75"/>
      <c r="G68" s="76"/>
      <c r="H68" s="74" t="str">
        <f>IF(I69="","","(")</f>
        <v/>
      </c>
      <c r="I68" s="77"/>
      <c r="J68" s="78" t="str">
        <f>IF(I69="","",")")</f>
        <v/>
      </c>
      <c r="K68" s="79"/>
      <c r="L68" s="80"/>
      <c r="M68" s="81"/>
      <c r="N68" s="82"/>
      <c r="O68" s="83"/>
      <c r="P68" s="189"/>
      <c r="Q68" s="84"/>
      <c r="R68" s="85"/>
      <c r="S68" s="85"/>
      <c r="T68" s="86">
        <f t="shared" ref="T68" si="2">T66+1</f>
        <v>30</v>
      </c>
    </row>
    <row r="69" spans="2:20" s="35" customFormat="1" ht="27" customHeight="1" thickBot="1" x14ac:dyDescent="0.2">
      <c r="B69" s="163"/>
      <c r="C69" s="65"/>
      <c r="D69" s="164"/>
      <c r="E69" s="62"/>
      <c r="F69" s="87"/>
      <c r="G69" s="88"/>
      <c r="H69" s="61"/>
      <c r="I69" s="89"/>
      <c r="J69" s="90"/>
      <c r="K69" s="91"/>
      <c r="L69" s="92"/>
      <c r="M69" s="93"/>
      <c r="N69" s="94"/>
      <c r="O69" s="95"/>
      <c r="P69" s="190"/>
      <c r="Q69" s="96"/>
      <c r="R69" s="85"/>
      <c r="S69" s="85"/>
      <c r="T69" s="102"/>
    </row>
  </sheetData>
  <sheetProtection formatCells="0" formatColumns="0" formatRows="0" insertColumns="0" insertRows="0" insertHyperlinks="0" deleteColumns="0" deleteRows="0" sort="0" autoFilter="0" pivotTables="0"/>
  <mergeCells count="7">
    <mergeCell ref="H11:J11"/>
    <mergeCell ref="L11:N11"/>
    <mergeCell ref="I4:K4"/>
    <mergeCell ref="I6:K6"/>
    <mergeCell ref="B10:E10"/>
    <mergeCell ref="H10:J10"/>
    <mergeCell ref="L10:N10"/>
  </mergeCells>
  <phoneticPr fontId="4"/>
  <conditionalFormatting sqref="F4 H4:M4 F6 I6:K6 M6 K12:P69">
    <cfRule type="expression" dxfId="24" priority="23">
      <formula>#REF!=0</formula>
    </cfRule>
  </conditionalFormatting>
  <conditionalFormatting sqref="I12:I69">
    <cfRule type="expression" dxfId="23" priority="1">
      <formula>IF(RIGHT(TEXT(I12,"0.#"),1)=".",FALSE,TRUE)</formula>
    </cfRule>
    <cfRule type="expression" dxfId="22" priority="2">
      <formula>IF(RIGHT(TEXT(I12,"0.#"),1)=".",TRUE,FALSE)</formula>
    </cfRule>
  </conditionalFormatting>
  <conditionalFormatting sqref="O4:Q4">
    <cfRule type="cellIs" dxfId="21" priority="8" operator="equal">
      <formula>$I$4</formula>
    </cfRule>
  </conditionalFormatting>
  <printOptions horizontalCentered="1"/>
  <pageMargins left="0.39370078740157483" right="0" top="0.59055118110236227" bottom="0.39370078740157483" header="0.39370078740157483" footer="0.31496062992125984"/>
  <pageSetup paperSize="9" scale="60" orientation="portrait" r:id="rId1"/>
  <headerFooter scaleWithDoc="0">
    <oddHeader>&amp;L&amp;"ＭＳ 明朝,標準"&amp;10　&amp;R&amp;"ＭＳ 明朝,標準"No．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A5FC2-F78C-4CA0-9140-E10B68A28B06}">
  <sheetPr>
    <tabColor theme="8" tint="0.79998168889431442"/>
  </sheetPr>
  <dimension ref="B1:T95"/>
  <sheetViews>
    <sheetView view="pageBreakPreview" zoomScale="70" zoomScaleNormal="100" zoomScaleSheetLayoutView="70" workbookViewId="0">
      <selection activeCell="F6" sqref="F6"/>
    </sheetView>
  </sheetViews>
  <sheetFormatPr defaultColWidth="9" defaultRowHeight="24" customHeight="1" x14ac:dyDescent="0.15"/>
  <cols>
    <col min="1" max="1" width="1.625" style="33" customWidth="1"/>
    <col min="2" max="2" width="3.125" style="46" customWidth="1"/>
    <col min="3" max="3" width="3.625" style="37" customWidth="1"/>
    <col min="4" max="4" width="3.125" style="33" customWidth="1"/>
    <col min="5" max="5" width="28.625" style="33" customWidth="1"/>
    <col min="6" max="6" width="25.625" style="33" customWidth="1"/>
    <col min="7" max="7" width="8.625" style="37" customWidth="1"/>
    <col min="8" max="8" width="2.125" style="46" customWidth="1"/>
    <col min="9" max="9" width="10.625" style="47" customWidth="1"/>
    <col min="10" max="10" width="2.125" style="40" customWidth="1"/>
    <col min="11" max="11" width="15.625" style="47" customWidth="1"/>
    <col min="12" max="12" width="2.125" style="46" customWidth="1"/>
    <col min="13" max="13" width="16.625" style="47" customWidth="1"/>
    <col min="14" max="14" width="2.125" style="40" customWidth="1"/>
    <col min="15" max="15" width="9.125" style="37" customWidth="1"/>
    <col min="16" max="16" width="9.125" style="156" hidden="1" customWidth="1"/>
    <col min="17" max="17" width="22.625" style="33" customWidth="1"/>
    <col min="18" max="19" width="1.625" style="33" customWidth="1"/>
    <col min="20" max="20" width="5.625" style="34" customWidth="1"/>
    <col min="21" max="16384" width="9" style="33"/>
  </cols>
  <sheetData>
    <row r="1" spans="2:20" ht="27" customHeight="1" x14ac:dyDescent="0.15">
      <c r="B1" s="27"/>
      <c r="C1" s="28"/>
      <c r="D1" s="29"/>
      <c r="E1" s="29"/>
      <c r="F1" s="29"/>
      <c r="G1" s="28"/>
      <c r="H1" s="30"/>
      <c r="I1" s="31"/>
      <c r="J1" s="32"/>
      <c r="K1" s="31"/>
      <c r="L1" s="30"/>
      <c r="M1" s="31"/>
      <c r="N1" s="32"/>
      <c r="O1" s="28"/>
      <c r="P1" s="155"/>
      <c r="Q1" s="187"/>
    </row>
    <row r="2" spans="2:20" ht="27" customHeight="1" x14ac:dyDescent="0.15">
      <c r="B2" s="166" t="s">
        <v>43</v>
      </c>
      <c r="C2" s="165"/>
      <c r="D2" s="165"/>
      <c r="E2" s="165"/>
      <c r="F2" s="165"/>
      <c r="G2" s="165"/>
      <c r="H2" s="165"/>
      <c r="I2" s="165"/>
      <c r="J2" s="165"/>
      <c r="K2" s="165"/>
      <c r="L2" s="165"/>
      <c r="M2" s="167"/>
      <c r="N2" s="165"/>
      <c r="O2" s="165"/>
      <c r="P2" s="168"/>
      <c r="Q2" s="169"/>
      <c r="T2" s="42"/>
    </row>
    <row r="3" spans="2:20" ht="27" customHeight="1" x14ac:dyDescent="0.15">
      <c r="B3" s="36"/>
      <c r="C3" s="43"/>
      <c r="D3" s="44"/>
      <c r="E3" s="45"/>
      <c r="Q3" s="41"/>
    </row>
    <row r="4" spans="2:20" ht="27" customHeight="1" x14ac:dyDescent="0.15">
      <c r="B4" s="36"/>
      <c r="F4" s="109"/>
      <c r="G4" s="48"/>
      <c r="H4" s="48"/>
      <c r="I4" s="407"/>
      <c r="J4" s="407"/>
      <c r="K4" s="407"/>
      <c r="L4" s="49"/>
      <c r="M4" s="50"/>
      <c r="O4" s="51"/>
      <c r="P4" s="157"/>
      <c r="Q4" s="188"/>
    </row>
    <row r="5" spans="2:20" ht="27" customHeight="1" x14ac:dyDescent="0.6">
      <c r="B5" s="36"/>
      <c r="G5" s="38"/>
      <c r="H5" s="48"/>
      <c r="I5" s="52"/>
      <c r="J5" s="52"/>
      <c r="K5" s="52"/>
      <c r="L5" s="48"/>
      <c r="Q5" s="41"/>
      <c r="T5" s="53"/>
    </row>
    <row r="6" spans="2:20" ht="27" customHeight="1" x14ac:dyDescent="0.6">
      <c r="B6" s="36"/>
      <c r="F6" s="109"/>
      <c r="I6" s="414"/>
      <c r="J6" s="414"/>
      <c r="K6" s="414"/>
      <c r="M6" s="54"/>
      <c r="Q6" s="41"/>
      <c r="T6" s="53"/>
    </row>
    <row r="7" spans="2:20" ht="27" customHeight="1" x14ac:dyDescent="0.15">
      <c r="B7" s="56">
        <v>2</v>
      </c>
      <c r="C7" s="44" t="s">
        <v>12</v>
      </c>
      <c r="D7" s="57" t="str">
        <f>一覧表!E16</f>
        <v>工　事　費</v>
      </c>
      <c r="E7" s="57"/>
      <c r="F7" s="48"/>
      <c r="I7" s="39"/>
      <c r="J7" s="39"/>
      <c r="K7" s="39"/>
      <c r="M7" s="39"/>
      <c r="Q7" s="41"/>
      <c r="T7" s="55"/>
    </row>
    <row r="8" spans="2:20" ht="27" customHeight="1" x14ac:dyDescent="0.4">
      <c r="B8" s="103" t="s">
        <v>26</v>
      </c>
      <c r="C8" s="44"/>
      <c r="D8" s="57" t="str">
        <f>一覧表!E23</f>
        <v>施設・設備の設置に係る工事費（労務費）</v>
      </c>
      <c r="E8" s="57"/>
      <c r="K8" s="59"/>
      <c r="Q8" s="41"/>
      <c r="T8" s="60"/>
    </row>
    <row r="9" spans="2:20" ht="27" customHeight="1" thickBot="1" x14ac:dyDescent="0.2">
      <c r="B9" s="61">
        <v>4</v>
      </c>
      <c r="C9" s="62" t="s">
        <v>11</v>
      </c>
      <c r="D9" s="62" t="str">
        <f>一覧表!E28</f>
        <v>監視制御・測定装置</v>
      </c>
      <c r="E9" s="63"/>
      <c r="F9" s="64"/>
      <c r="G9" s="65"/>
      <c r="H9" s="66"/>
      <c r="I9" s="67"/>
      <c r="J9" s="68"/>
      <c r="K9" s="67"/>
      <c r="L9" s="66"/>
      <c r="M9" s="67"/>
      <c r="N9" s="68"/>
      <c r="O9" s="65"/>
      <c r="P9" s="158"/>
      <c r="Q9" s="69"/>
      <c r="T9" s="58"/>
    </row>
    <row r="10" spans="2:20" ht="27" customHeight="1" x14ac:dyDescent="0.15">
      <c r="B10" s="411" t="s">
        <v>6</v>
      </c>
      <c r="C10" s="412"/>
      <c r="D10" s="412"/>
      <c r="E10" s="413"/>
      <c r="F10" s="171" t="s">
        <v>7</v>
      </c>
      <c r="G10" s="171" t="s">
        <v>8</v>
      </c>
      <c r="H10" s="411" t="s">
        <v>9</v>
      </c>
      <c r="I10" s="412"/>
      <c r="J10" s="413"/>
      <c r="K10" s="172" t="s">
        <v>41</v>
      </c>
      <c r="L10" s="411" t="s">
        <v>42</v>
      </c>
      <c r="M10" s="412"/>
      <c r="N10" s="413"/>
      <c r="O10" s="170" t="s">
        <v>37</v>
      </c>
      <c r="P10" s="173" t="s">
        <v>30</v>
      </c>
      <c r="Q10" s="171" t="s">
        <v>10</v>
      </c>
      <c r="R10" s="37"/>
      <c r="S10" s="37"/>
      <c r="T10" s="71">
        <v>1</v>
      </c>
    </row>
    <row r="11" spans="2:20" ht="27" customHeight="1" x14ac:dyDescent="0.15">
      <c r="B11" s="174"/>
      <c r="C11" s="175"/>
      <c r="D11" s="175"/>
      <c r="E11" s="176"/>
      <c r="F11" s="177"/>
      <c r="G11" s="177"/>
      <c r="H11" s="408"/>
      <c r="I11" s="409"/>
      <c r="J11" s="410"/>
      <c r="K11" s="178"/>
      <c r="L11" s="408"/>
      <c r="M11" s="409"/>
      <c r="N11" s="410"/>
      <c r="O11" s="176" t="s">
        <v>0</v>
      </c>
      <c r="P11" s="179" t="s">
        <v>0</v>
      </c>
      <c r="Q11" s="177"/>
      <c r="R11" s="37"/>
      <c r="S11" s="37"/>
      <c r="T11" s="73"/>
    </row>
    <row r="12" spans="2:20" s="35" customFormat="1" ht="27" customHeight="1" x14ac:dyDescent="0.15">
      <c r="B12" s="161" t="s">
        <v>19</v>
      </c>
      <c r="C12" s="28">
        <v>1</v>
      </c>
      <c r="D12" s="162" t="s">
        <v>20</v>
      </c>
      <c r="E12" s="45" t="s">
        <v>134</v>
      </c>
      <c r="F12" s="75"/>
      <c r="G12" s="76"/>
      <c r="H12" s="74" t="str">
        <f>IF(I13="","","(")</f>
        <v/>
      </c>
      <c r="I12" s="77"/>
      <c r="J12" s="78" t="str">
        <f>IF(I13="","",")")</f>
        <v/>
      </c>
      <c r="K12" s="79"/>
      <c r="L12" s="80"/>
      <c r="M12" s="81"/>
      <c r="N12" s="82"/>
      <c r="O12" s="83"/>
      <c r="P12" s="189"/>
      <c r="Q12" s="84"/>
      <c r="R12" s="85"/>
      <c r="S12" s="85"/>
      <c r="T12" s="86">
        <f t="shared" ref="T12:T76" si="0">T10+1</f>
        <v>2</v>
      </c>
    </row>
    <row r="13" spans="2:20" s="35" customFormat="1" ht="27" customHeight="1" x14ac:dyDescent="0.15">
      <c r="B13" s="163"/>
      <c r="C13" s="65"/>
      <c r="D13" s="164"/>
      <c r="E13" s="62"/>
      <c r="F13" s="87"/>
      <c r="G13" s="88"/>
      <c r="H13" s="61"/>
      <c r="I13" s="89"/>
      <c r="J13" s="90"/>
      <c r="K13" s="91"/>
      <c r="L13" s="92"/>
      <c r="M13" s="93"/>
      <c r="N13" s="94"/>
      <c r="O13" s="95"/>
      <c r="P13" s="190"/>
      <c r="Q13" s="96"/>
      <c r="R13" s="85"/>
      <c r="S13" s="85"/>
      <c r="T13" s="73"/>
    </row>
    <row r="14" spans="2:20" s="35" customFormat="1" ht="27" customHeight="1" x14ac:dyDescent="0.15">
      <c r="B14" s="161"/>
      <c r="C14" s="28">
        <v>1</v>
      </c>
      <c r="D14" s="162" t="s">
        <v>2</v>
      </c>
      <c r="E14" s="45" t="s">
        <v>135</v>
      </c>
      <c r="F14" s="75" t="s">
        <v>199</v>
      </c>
      <c r="G14" s="76" t="s">
        <v>190</v>
      </c>
      <c r="H14" s="74" t="str">
        <f>IF(I15="","","(")</f>
        <v/>
      </c>
      <c r="I14" s="77">
        <v>2</v>
      </c>
      <c r="J14" s="78" t="str">
        <f>IF(I15="","",")")</f>
        <v/>
      </c>
      <c r="K14" s="79"/>
      <c r="L14" s="80"/>
      <c r="M14" s="81"/>
      <c r="N14" s="82"/>
      <c r="O14" s="83"/>
      <c r="P14" s="189"/>
      <c r="Q14" s="104"/>
      <c r="R14" s="33"/>
      <c r="S14" s="33"/>
      <c r="T14" s="86">
        <f t="shared" si="0"/>
        <v>3</v>
      </c>
    </row>
    <row r="15" spans="2:20" s="35" customFormat="1" ht="27" customHeight="1" x14ac:dyDescent="0.15">
      <c r="B15" s="163"/>
      <c r="C15" s="65"/>
      <c r="D15" s="164"/>
      <c r="E15" s="62"/>
      <c r="F15" s="97"/>
      <c r="G15" s="88"/>
      <c r="H15" s="61"/>
      <c r="I15" s="89"/>
      <c r="J15" s="90"/>
      <c r="K15" s="91"/>
      <c r="L15" s="92"/>
      <c r="M15" s="93"/>
      <c r="N15" s="94"/>
      <c r="O15" s="95"/>
      <c r="P15" s="190"/>
      <c r="Q15" s="96"/>
      <c r="R15" s="33"/>
      <c r="S15" s="33"/>
      <c r="T15" s="73"/>
    </row>
    <row r="16" spans="2:20" s="35" customFormat="1" ht="27" customHeight="1" x14ac:dyDescent="0.15">
      <c r="B16" s="161"/>
      <c r="C16" s="28">
        <f t="shared" ref="C16:C28" si="1">C14+1</f>
        <v>2</v>
      </c>
      <c r="D16" s="162" t="s">
        <v>2</v>
      </c>
      <c r="E16" s="45" t="s">
        <v>259</v>
      </c>
      <c r="F16" s="75" t="s">
        <v>160</v>
      </c>
      <c r="G16" s="76" t="s">
        <v>190</v>
      </c>
      <c r="H16" s="74" t="str">
        <f>IF(I17="","","(")</f>
        <v/>
      </c>
      <c r="I16" s="77">
        <v>2</v>
      </c>
      <c r="J16" s="78" t="str">
        <f>IF(I17="","",")")</f>
        <v/>
      </c>
      <c r="K16" s="79"/>
      <c r="L16" s="80"/>
      <c r="M16" s="81"/>
      <c r="N16" s="82"/>
      <c r="O16" s="83"/>
      <c r="P16" s="189"/>
      <c r="Q16" s="104"/>
      <c r="R16" s="33"/>
      <c r="S16" s="33"/>
      <c r="T16" s="86">
        <f t="shared" si="0"/>
        <v>4</v>
      </c>
    </row>
    <row r="17" spans="2:20" s="35" customFormat="1" ht="27" customHeight="1" x14ac:dyDescent="0.15">
      <c r="B17" s="163"/>
      <c r="C17" s="65"/>
      <c r="D17" s="164"/>
      <c r="E17" s="62"/>
      <c r="F17" s="97"/>
      <c r="G17" s="88"/>
      <c r="H17" s="61"/>
      <c r="I17" s="89"/>
      <c r="J17" s="90"/>
      <c r="K17" s="91"/>
      <c r="L17" s="92"/>
      <c r="M17" s="93"/>
      <c r="N17" s="94"/>
      <c r="O17" s="95"/>
      <c r="P17" s="190"/>
      <c r="Q17" s="96"/>
      <c r="R17" s="33"/>
      <c r="S17" s="33"/>
      <c r="T17" s="73"/>
    </row>
    <row r="18" spans="2:20" s="35" customFormat="1" ht="27" customHeight="1" x14ac:dyDescent="0.15">
      <c r="B18" s="161"/>
      <c r="C18" s="28">
        <f t="shared" si="1"/>
        <v>3</v>
      </c>
      <c r="D18" s="162" t="s">
        <v>2</v>
      </c>
      <c r="E18" s="45" t="s">
        <v>259</v>
      </c>
      <c r="F18" s="75" t="s">
        <v>289</v>
      </c>
      <c r="G18" s="76" t="s">
        <v>96</v>
      </c>
      <c r="H18" s="74" t="str">
        <f>IF(I19="","","(")</f>
        <v/>
      </c>
      <c r="I18" s="77">
        <v>2</v>
      </c>
      <c r="J18" s="78" t="str">
        <f>IF(I19="","",")")</f>
        <v/>
      </c>
      <c r="K18" s="79"/>
      <c r="L18" s="80"/>
      <c r="M18" s="81"/>
      <c r="N18" s="82"/>
      <c r="O18" s="83"/>
      <c r="P18" s="189"/>
      <c r="Q18" s="104"/>
      <c r="R18" s="33"/>
      <c r="S18" s="33"/>
      <c r="T18" s="86">
        <f t="shared" si="0"/>
        <v>5</v>
      </c>
    </row>
    <row r="19" spans="2:20" s="35" customFormat="1" ht="27" customHeight="1" x14ac:dyDescent="0.15">
      <c r="B19" s="163"/>
      <c r="C19" s="65"/>
      <c r="D19" s="164"/>
      <c r="E19" s="62"/>
      <c r="F19" s="97"/>
      <c r="G19" s="88"/>
      <c r="H19" s="61"/>
      <c r="I19" s="89"/>
      <c r="J19" s="90"/>
      <c r="K19" s="91"/>
      <c r="L19" s="92"/>
      <c r="M19" s="93"/>
      <c r="N19" s="94"/>
      <c r="O19" s="95"/>
      <c r="P19" s="190"/>
      <c r="Q19" s="96"/>
      <c r="R19" s="33"/>
      <c r="S19" s="33"/>
      <c r="T19" s="73"/>
    </row>
    <row r="20" spans="2:20" s="35" customFormat="1" ht="27" customHeight="1" x14ac:dyDescent="0.15">
      <c r="B20" s="161"/>
      <c r="C20" s="28">
        <f t="shared" si="1"/>
        <v>4</v>
      </c>
      <c r="D20" s="162" t="s">
        <v>2</v>
      </c>
      <c r="E20" s="45" t="s">
        <v>198</v>
      </c>
      <c r="F20" s="75"/>
      <c r="G20" s="76" t="s">
        <v>190</v>
      </c>
      <c r="H20" s="74" t="str">
        <f>IF(I21="","","(")</f>
        <v/>
      </c>
      <c r="I20" s="77">
        <v>2</v>
      </c>
      <c r="J20" s="78" t="str">
        <f>IF(I21="","",")")</f>
        <v/>
      </c>
      <c r="K20" s="79"/>
      <c r="L20" s="80"/>
      <c r="M20" s="81"/>
      <c r="N20" s="82"/>
      <c r="O20" s="83"/>
      <c r="P20" s="189"/>
      <c r="Q20" s="104"/>
      <c r="R20" s="33"/>
      <c r="S20" s="33"/>
      <c r="T20" s="86">
        <f t="shared" si="0"/>
        <v>6</v>
      </c>
    </row>
    <row r="21" spans="2:20" s="35" customFormat="1" ht="27" customHeight="1" x14ac:dyDescent="0.15">
      <c r="B21" s="163"/>
      <c r="C21" s="65"/>
      <c r="D21" s="164"/>
      <c r="E21" s="62"/>
      <c r="F21" s="97"/>
      <c r="G21" s="88"/>
      <c r="H21" s="61"/>
      <c r="I21" s="89"/>
      <c r="J21" s="90"/>
      <c r="K21" s="91"/>
      <c r="L21" s="92"/>
      <c r="M21" s="93"/>
      <c r="N21" s="94"/>
      <c r="O21" s="95"/>
      <c r="P21" s="190"/>
      <c r="Q21" s="96"/>
      <c r="R21" s="33"/>
      <c r="S21" s="33"/>
      <c r="T21" s="73"/>
    </row>
    <row r="22" spans="2:20" s="35" customFormat="1" ht="27" customHeight="1" x14ac:dyDescent="0.15">
      <c r="B22" s="161"/>
      <c r="C22" s="28">
        <f t="shared" si="1"/>
        <v>5</v>
      </c>
      <c r="D22" s="162" t="s">
        <v>2</v>
      </c>
      <c r="E22" s="45" t="s">
        <v>260</v>
      </c>
      <c r="F22" s="75" t="s">
        <v>197</v>
      </c>
      <c r="G22" s="76" t="s">
        <v>190</v>
      </c>
      <c r="H22" s="74" t="str">
        <f>IF(I23="","","(")</f>
        <v/>
      </c>
      <c r="I22" s="77">
        <v>1</v>
      </c>
      <c r="J22" s="78" t="str">
        <f>IF(I23="","",")")</f>
        <v/>
      </c>
      <c r="K22" s="79"/>
      <c r="L22" s="80"/>
      <c r="M22" s="81"/>
      <c r="N22" s="82"/>
      <c r="O22" s="83"/>
      <c r="P22" s="189"/>
      <c r="Q22" s="104"/>
      <c r="R22" s="33"/>
      <c r="S22" s="33"/>
      <c r="T22" s="86">
        <f t="shared" si="0"/>
        <v>7</v>
      </c>
    </row>
    <row r="23" spans="2:20" s="35" customFormat="1" ht="27" customHeight="1" x14ac:dyDescent="0.15">
      <c r="B23" s="163"/>
      <c r="C23" s="65"/>
      <c r="D23" s="164"/>
      <c r="E23" s="62"/>
      <c r="F23" s="97"/>
      <c r="G23" s="88"/>
      <c r="H23" s="61"/>
      <c r="I23" s="89"/>
      <c r="J23" s="90"/>
      <c r="K23" s="91"/>
      <c r="L23" s="92"/>
      <c r="M23" s="93"/>
      <c r="N23" s="94"/>
      <c r="O23" s="95"/>
      <c r="P23" s="190"/>
      <c r="Q23" s="96"/>
      <c r="R23" s="33"/>
      <c r="S23" s="33"/>
      <c r="T23" s="73"/>
    </row>
    <row r="24" spans="2:20" s="35" customFormat="1" ht="27" customHeight="1" x14ac:dyDescent="0.15">
      <c r="B24" s="161"/>
      <c r="C24" s="28">
        <f t="shared" si="1"/>
        <v>6</v>
      </c>
      <c r="D24" s="162" t="s">
        <v>2</v>
      </c>
      <c r="E24" s="45" t="s">
        <v>290</v>
      </c>
      <c r="F24" s="75" t="s">
        <v>200</v>
      </c>
      <c r="G24" s="76" t="s">
        <v>190</v>
      </c>
      <c r="H24" s="74" t="str">
        <f>IF(I25="","","(")</f>
        <v/>
      </c>
      <c r="I24" s="77">
        <v>2</v>
      </c>
      <c r="J24" s="78" t="str">
        <f>IF(I25="","",")")</f>
        <v/>
      </c>
      <c r="K24" s="79"/>
      <c r="L24" s="80"/>
      <c r="M24" s="81"/>
      <c r="N24" s="82"/>
      <c r="O24" s="83"/>
      <c r="P24" s="189"/>
      <c r="Q24" s="104"/>
      <c r="R24" s="33"/>
      <c r="S24" s="33"/>
      <c r="T24" s="86">
        <f t="shared" si="0"/>
        <v>8</v>
      </c>
    </row>
    <row r="25" spans="2:20" s="35" customFormat="1" ht="27" customHeight="1" x14ac:dyDescent="0.15">
      <c r="B25" s="163"/>
      <c r="C25" s="65"/>
      <c r="D25" s="164"/>
      <c r="E25" s="62"/>
      <c r="F25" s="97"/>
      <c r="G25" s="88"/>
      <c r="H25" s="61"/>
      <c r="I25" s="89"/>
      <c r="J25" s="90"/>
      <c r="K25" s="91"/>
      <c r="L25" s="92"/>
      <c r="M25" s="93"/>
      <c r="N25" s="94"/>
      <c r="O25" s="95"/>
      <c r="P25" s="190"/>
      <c r="Q25" s="96"/>
      <c r="R25" s="33"/>
      <c r="S25" s="33"/>
      <c r="T25" s="73"/>
    </row>
    <row r="26" spans="2:20" s="35" customFormat="1" ht="27" customHeight="1" x14ac:dyDescent="0.15">
      <c r="B26" s="161"/>
      <c r="C26" s="28">
        <f t="shared" si="1"/>
        <v>7</v>
      </c>
      <c r="D26" s="162" t="s">
        <v>2</v>
      </c>
      <c r="E26" s="45" t="s">
        <v>263</v>
      </c>
      <c r="F26" s="75" t="s">
        <v>200</v>
      </c>
      <c r="G26" s="76" t="s">
        <v>190</v>
      </c>
      <c r="H26" s="74" t="str">
        <f>IF(I27="","","(")</f>
        <v/>
      </c>
      <c r="I26" s="77">
        <v>2</v>
      </c>
      <c r="J26" s="78" t="str">
        <f>IF(I27="","",")")</f>
        <v/>
      </c>
      <c r="K26" s="79"/>
      <c r="L26" s="80"/>
      <c r="M26" s="81"/>
      <c r="N26" s="82"/>
      <c r="O26" s="83"/>
      <c r="P26" s="189"/>
      <c r="Q26" s="104"/>
      <c r="R26" s="33"/>
      <c r="S26" s="33"/>
      <c r="T26" s="86">
        <f t="shared" si="0"/>
        <v>9</v>
      </c>
    </row>
    <row r="27" spans="2:20" s="35" customFormat="1" ht="27" customHeight="1" x14ac:dyDescent="0.15">
      <c r="B27" s="163"/>
      <c r="C27" s="65"/>
      <c r="D27" s="164"/>
      <c r="E27" s="62"/>
      <c r="F27" s="97"/>
      <c r="G27" s="88"/>
      <c r="H27" s="61"/>
      <c r="I27" s="89"/>
      <c r="J27" s="90"/>
      <c r="K27" s="91"/>
      <c r="L27" s="92"/>
      <c r="M27" s="93"/>
      <c r="N27" s="94"/>
      <c r="O27" s="95"/>
      <c r="P27" s="190"/>
      <c r="Q27" s="96"/>
      <c r="R27" s="33"/>
      <c r="S27" s="33"/>
      <c r="T27" s="73"/>
    </row>
    <row r="28" spans="2:20" s="35" customFormat="1" ht="27" customHeight="1" x14ac:dyDescent="0.15">
      <c r="B28" s="161"/>
      <c r="C28" s="28">
        <f t="shared" si="1"/>
        <v>8</v>
      </c>
      <c r="D28" s="162" t="s">
        <v>2</v>
      </c>
      <c r="E28" s="45" t="s">
        <v>291</v>
      </c>
      <c r="F28" s="75"/>
      <c r="G28" s="76" t="s">
        <v>406</v>
      </c>
      <c r="H28" s="74" t="str">
        <f>IF(I29="","","(")</f>
        <v/>
      </c>
      <c r="I28" s="77">
        <v>10</v>
      </c>
      <c r="J28" s="78" t="str">
        <f>IF(I29="","",")")</f>
        <v/>
      </c>
      <c r="K28" s="79"/>
      <c r="L28" s="80"/>
      <c r="M28" s="81"/>
      <c r="N28" s="82"/>
      <c r="O28" s="83"/>
      <c r="P28" s="189"/>
      <c r="Q28" s="104"/>
      <c r="R28" s="33"/>
      <c r="S28" s="33"/>
      <c r="T28" s="86">
        <f t="shared" si="0"/>
        <v>10</v>
      </c>
    </row>
    <row r="29" spans="2:20" s="35" customFormat="1" ht="27" customHeight="1" x14ac:dyDescent="0.15">
      <c r="B29" s="163"/>
      <c r="C29" s="65"/>
      <c r="D29" s="164"/>
      <c r="E29" s="62" t="s">
        <v>292</v>
      </c>
      <c r="F29" s="97"/>
      <c r="G29" s="88"/>
      <c r="H29" s="61"/>
      <c r="I29" s="89"/>
      <c r="J29" s="90"/>
      <c r="K29" s="91"/>
      <c r="L29" s="92"/>
      <c r="M29" s="93"/>
      <c r="N29" s="94"/>
      <c r="O29" s="95"/>
      <c r="P29" s="190"/>
      <c r="Q29" s="96"/>
      <c r="R29" s="33"/>
      <c r="S29" s="33"/>
      <c r="T29" s="73"/>
    </row>
    <row r="30" spans="2:20" s="35" customFormat="1" ht="27" customHeight="1" x14ac:dyDescent="0.15">
      <c r="B30" s="161"/>
      <c r="C30" s="28"/>
      <c r="D30" s="162"/>
      <c r="E30" s="45"/>
      <c r="F30" s="75"/>
      <c r="G30" s="76"/>
      <c r="H30" s="74" t="str">
        <f>IF(I31="","","(")</f>
        <v/>
      </c>
      <c r="I30" s="77"/>
      <c r="J30" s="78" t="str">
        <f>IF(I31="","",")")</f>
        <v/>
      </c>
      <c r="K30" s="79"/>
      <c r="L30" s="80"/>
      <c r="M30" s="81"/>
      <c r="N30" s="82"/>
      <c r="O30" s="83"/>
      <c r="P30" s="189"/>
      <c r="Q30" s="84"/>
      <c r="R30" s="85"/>
      <c r="S30" s="85"/>
      <c r="T30" s="86">
        <f t="shared" si="0"/>
        <v>11</v>
      </c>
    </row>
    <row r="31" spans="2:20" s="35" customFormat="1" ht="27" customHeight="1" x14ac:dyDescent="0.15">
      <c r="B31" s="163"/>
      <c r="C31" s="65"/>
      <c r="D31" s="164"/>
      <c r="E31" s="62"/>
      <c r="F31" s="87"/>
      <c r="G31" s="88"/>
      <c r="H31" s="61"/>
      <c r="I31" s="89"/>
      <c r="J31" s="90"/>
      <c r="K31" s="91"/>
      <c r="L31" s="92"/>
      <c r="M31" s="93"/>
      <c r="N31" s="94"/>
      <c r="O31" s="95"/>
      <c r="P31" s="190"/>
      <c r="Q31" s="96"/>
      <c r="R31" s="85"/>
      <c r="S31" s="85"/>
      <c r="T31" s="73"/>
    </row>
    <row r="32" spans="2:20" s="35" customFormat="1" ht="27" customHeight="1" x14ac:dyDescent="0.15">
      <c r="B32" s="161"/>
      <c r="C32" s="28"/>
      <c r="D32" s="162"/>
      <c r="E32" s="45" t="s">
        <v>3</v>
      </c>
      <c r="F32" s="75"/>
      <c r="G32" s="76"/>
      <c r="H32" s="74" t="str">
        <f>IF(I33="","","(")</f>
        <v/>
      </c>
      <c r="I32" s="77"/>
      <c r="J32" s="78" t="str">
        <f>IF(I33="","",")")</f>
        <v/>
      </c>
      <c r="K32" s="79"/>
      <c r="L32" s="80"/>
      <c r="M32" s="81"/>
      <c r="N32" s="82"/>
      <c r="O32" s="83"/>
      <c r="P32" s="189"/>
      <c r="Q32" s="104"/>
      <c r="R32" s="33"/>
      <c r="S32" s="33"/>
      <c r="T32" s="86">
        <f t="shared" si="0"/>
        <v>12</v>
      </c>
    </row>
    <row r="33" spans="2:20" s="35" customFormat="1" ht="27" customHeight="1" x14ac:dyDescent="0.15">
      <c r="B33" s="163"/>
      <c r="C33" s="65"/>
      <c r="D33" s="164"/>
      <c r="E33" s="63"/>
      <c r="F33" s="87"/>
      <c r="G33" s="88"/>
      <c r="H33" s="61"/>
      <c r="I33" s="89"/>
      <c r="J33" s="90"/>
      <c r="K33" s="91"/>
      <c r="L33" s="92"/>
      <c r="M33" s="93"/>
      <c r="N33" s="94"/>
      <c r="O33" s="95"/>
      <c r="P33" s="190"/>
      <c r="Q33" s="96"/>
      <c r="R33" s="33"/>
      <c r="S33" s="33"/>
      <c r="T33" s="73"/>
    </row>
    <row r="34" spans="2:20" s="35" customFormat="1" ht="27" customHeight="1" x14ac:dyDescent="0.15">
      <c r="B34" s="161"/>
      <c r="C34" s="28"/>
      <c r="D34" s="162"/>
      <c r="E34" s="45"/>
      <c r="F34" s="75"/>
      <c r="G34" s="76"/>
      <c r="H34" s="74" t="str">
        <f>IF(I35="","","(")</f>
        <v/>
      </c>
      <c r="I34" s="77"/>
      <c r="J34" s="78" t="str">
        <f>IF(I35="","",")")</f>
        <v/>
      </c>
      <c r="K34" s="79"/>
      <c r="L34" s="80"/>
      <c r="M34" s="81"/>
      <c r="N34" s="82"/>
      <c r="O34" s="83"/>
      <c r="P34" s="189"/>
      <c r="Q34" s="84"/>
      <c r="R34" s="85"/>
      <c r="S34" s="85"/>
      <c r="T34" s="86">
        <f t="shared" si="0"/>
        <v>13</v>
      </c>
    </row>
    <row r="35" spans="2:20" s="35" customFormat="1" ht="27" customHeight="1" x14ac:dyDescent="0.15">
      <c r="B35" s="163"/>
      <c r="C35" s="65"/>
      <c r="D35" s="164"/>
      <c r="E35" s="62"/>
      <c r="F35" s="87"/>
      <c r="G35" s="88"/>
      <c r="H35" s="61"/>
      <c r="I35" s="89"/>
      <c r="J35" s="90"/>
      <c r="K35" s="91"/>
      <c r="L35" s="92"/>
      <c r="M35" s="93"/>
      <c r="N35" s="94"/>
      <c r="O35" s="95"/>
      <c r="P35" s="190"/>
      <c r="Q35" s="96"/>
      <c r="R35" s="85"/>
      <c r="S35" s="85"/>
      <c r="T35" s="73"/>
    </row>
    <row r="36" spans="2:20" s="35" customFormat="1" ht="27" customHeight="1" x14ac:dyDescent="0.15">
      <c r="B36" s="161" t="s">
        <v>19</v>
      </c>
      <c r="C36" s="28">
        <f>C12+1</f>
        <v>2</v>
      </c>
      <c r="D36" s="162" t="s">
        <v>20</v>
      </c>
      <c r="E36" s="45" t="s">
        <v>137</v>
      </c>
      <c r="F36" s="75"/>
      <c r="G36" s="76"/>
      <c r="H36" s="74" t="str">
        <f>IF(I37="","","(")</f>
        <v/>
      </c>
      <c r="I36" s="77"/>
      <c r="J36" s="78" t="str">
        <f>IF(I37="","",")")</f>
        <v/>
      </c>
      <c r="K36" s="79"/>
      <c r="L36" s="80"/>
      <c r="M36" s="81"/>
      <c r="N36" s="82"/>
      <c r="O36" s="83"/>
      <c r="P36" s="189"/>
      <c r="Q36" s="84"/>
      <c r="R36" s="85"/>
      <c r="S36" s="85"/>
      <c r="T36" s="86">
        <f t="shared" si="0"/>
        <v>14</v>
      </c>
    </row>
    <row r="37" spans="2:20" s="35" customFormat="1" ht="27" customHeight="1" x14ac:dyDescent="0.15">
      <c r="B37" s="163"/>
      <c r="C37" s="65"/>
      <c r="D37" s="164"/>
      <c r="E37" s="62"/>
      <c r="F37" s="87"/>
      <c r="G37" s="88"/>
      <c r="H37" s="61"/>
      <c r="I37" s="89"/>
      <c r="J37" s="90"/>
      <c r="K37" s="91"/>
      <c r="L37" s="92"/>
      <c r="M37" s="93"/>
      <c r="N37" s="94"/>
      <c r="O37" s="95"/>
      <c r="P37" s="190"/>
      <c r="Q37" s="96"/>
      <c r="R37" s="85"/>
      <c r="S37" s="85"/>
      <c r="T37" s="73"/>
    </row>
    <row r="38" spans="2:20" s="35" customFormat="1" ht="27" customHeight="1" x14ac:dyDescent="0.15">
      <c r="B38" s="161"/>
      <c r="C38" s="28">
        <v>1</v>
      </c>
      <c r="D38" s="162" t="s">
        <v>2</v>
      </c>
      <c r="E38" s="45" t="s">
        <v>139</v>
      </c>
      <c r="F38" s="75" t="s">
        <v>201</v>
      </c>
      <c r="G38" s="76" t="s">
        <v>190</v>
      </c>
      <c r="H38" s="74" t="str">
        <f>IF(I39="","","(")</f>
        <v/>
      </c>
      <c r="I38" s="77">
        <v>2</v>
      </c>
      <c r="J38" s="78" t="str">
        <f>IF(I39="","",")")</f>
        <v/>
      </c>
      <c r="K38" s="79"/>
      <c r="L38" s="80"/>
      <c r="M38" s="81"/>
      <c r="N38" s="82"/>
      <c r="O38" s="83"/>
      <c r="P38" s="189"/>
      <c r="Q38" s="104"/>
      <c r="R38" s="33"/>
      <c r="S38" s="33"/>
      <c r="T38" s="86">
        <f t="shared" si="0"/>
        <v>15</v>
      </c>
    </row>
    <row r="39" spans="2:20" s="35" customFormat="1" ht="27" customHeight="1" x14ac:dyDescent="0.15">
      <c r="B39" s="163"/>
      <c r="C39" s="65"/>
      <c r="D39" s="164"/>
      <c r="E39" s="62"/>
      <c r="F39" s="97"/>
      <c r="G39" s="88"/>
      <c r="H39" s="61"/>
      <c r="I39" s="89"/>
      <c r="J39" s="90"/>
      <c r="K39" s="91"/>
      <c r="L39" s="92"/>
      <c r="M39" s="93"/>
      <c r="N39" s="94"/>
      <c r="O39" s="95"/>
      <c r="P39" s="190"/>
      <c r="Q39" s="96"/>
      <c r="R39" s="33"/>
      <c r="S39" s="33"/>
      <c r="T39" s="73"/>
    </row>
    <row r="40" spans="2:20" s="35" customFormat="1" ht="27" customHeight="1" x14ac:dyDescent="0.15">
      <c r="B40" s="161"/>
      <c r="C40" s="28">
        <f t="shared" ref="C40" si="2">C38+1</f>
        <v>2</v>
      </c>
      <c r="D40" s="162" t="s">
        <v>2</v>
      </c>
      <c r="E40" s="45" t="s">
        <v>138</v>
      </c>
      <c r="F40" s="75" t="s">
        <v>200</v>
      </c>
      <c r="G40" s="76" t="s">
        <v>190</v>
      </c>
      <c r="H40" s="74" t="str">
        <f>IF(I41="","","(")</f>
        <v/>
      </c>
      <c r="I40" s="77">
        <v>2</v>
      </c>
      <c r="J40" s="78" t="str">
        <f>IF(I41="","",")")</f>
        <v/>
      </c>
      <c r="K40" s="79"/>
      <c r="L40" s="80"/>
      <c r="M40" s="81"/>
      <c r="N40" s="82"/>
      <c r="O40" s="83"/>
      <c r="P40" s="189"/>
      <c r="Q40" s="104"/>
      <c r="R40" s="33"/>
      <c r="S40" s="33"/>
      <c r="T40" s="86">
        <f t="shared" si="0"/>
        <v>16</v>
      </c>
    </row>
    <row r="41" spans="2:20" s="35" customFormat="1" ht="27" customHeight="1" x14ac:dyDescent="0.15">
      <c r="B41" s="163"/>
      <c r="C41" s="65"/>
      <c r="D41" s="164"/>
      <c r="E41" s="62"/>
      <c r="F41" s="97"/>
      <c r="G41" s="88"/>
      <c r="H41" s="61"/>
      <c r="I41" s="89"/>
      <c r="J41" s="90"/>
      <c r="K41" s="91"/>
      <c r="L41" s="92"/>
      <c r="M41" s="93"/>
      <c r="N41" s="94"/>
      <c r="O41" s="95"/>
      <c r="P41" s="190"/>
      <c r="Q41" s="96"/>
      <c r="R41" s="33"/>
      <c r="S41" s="33"/>
      <c r="T41" s="73"/>
    </row>
    <row r="42" spans="2:20" s="35" customFormat="1" ht="27" customHeight="1" x14ac:dyDescent="0.15">
      <c r="B42" s="161"/>
      <c r="C42" s="28"/>
      <c r="D42" s="162"/>
      <c r="E42" s="45"/>
      <c r="F42" s="75"/>
      <c r="G42" s="76"/>
      <c r="H42" s="74" t="str">
        <f>IF(I43="","","(")</f>
        <v/>
      </c>
      <c r="I42" s="77"/>
      <c r="J42" s="78" t="str">
        <f>IF(I43="","",")")</f>
        <v/>
      </c>
      <c r="K42" s="79"/>
      <c r="L42" s="80"/>
      <c r="M42" s="81"/>
      <c r="N42" s="82"/>
      <c r="O42" s="83"/>
      <c r="P42" s="189"/>
      <c r="Q42" s="84"/>
      <c r="R42" s="85"/>
      <c r="S42" s="85"/>
      <c r="T42" s="86">
        <f t="shared" si="0"/>
        <v>17</v>
      </c>
    </row>
    <row r="43" spans="2:20" s="35" customFormat="1" ht="27" customHeight="1" x14ac:dyDescent="0.15">
      <c r="B43" s="163"/>
      <c r="C43" s="65"/>
      <c r="D43" s="164"/>
      <c r="E43" s="62"/>
      <c r="F43" s="87"/>
      <c r="G43" s="88"/>
      <c r="H43" s="61"/>
      <c r="I43" s="89"/>
      <c r="J43" s="90"/>
      <c r="K43" s="91"/>
      <c r="L43" s="92"/>
      <c r="M43" s="93"/>
      <c r="N43" s="94"/>
      <c r="O43" s="95"/>
      <c r="P43" s="190"/>
      <c r="Q43" s="96"/>
      <c r="R43" s="85"/>
      <c r="S43" s="85"/>
      <c r="T43" s="73"/>
    </row>
    <row r="44" spans="2:20" s="35" customFormat="1" ht="27" customHeight="1" x14ac:dyDescent="0.15">
      <c r="B44" s="161"/>
      <c r="C44" s="28"/>
      <c r="D44" s="162"/>
      <c r="E44" s="45" t="s">
        <v>3</v>
      </c>
      <c r="F44" s="75"/>
      <c r="G44" s="76"/>
      <c r="H44" s="74" t="str">
        <f>IF(I45="","","(")</f>
        <v/>
      </c>
      <c r="I44" s="77"/>
      <c r="J44" s="78" t="str">
        <f>IF(I45="","",")")</f>
        <v/>
      </c>
      <c r="K44" s="79"/>
      <c r="L44" s="80"/>
      <c r="M44" s="81"/>
      <c r="N44" s="82"/>
      <c r="O44" s="83"/>
      <c r="P44" s="189"/>
      <c r="Q44" s="104"/>
      <c r="R44" s="33"/>
      <c r="S44" s="33"/>
      <c r="T44" s="86">
        <f t="shared" si="0"/>
        <v>18</v>
      </c>
    </row>
    <row r="45" spans="2:20" s="35" customFormat="1" ht="27" customHeight="1" x14ac:dyDescent="0.15">
      <c r="B45" s="163"/>
      <c r="C45" s="65"/>
      <c r="D45" s="164"/>
      <c r="E45" s="63"/>
      <c r="F45" s="87"/>
      <c r="G45" s="88"/>
      <c r="H45" s="61"/>
      <c r="I45" s="89"/>
      <c r="J45" s="90"/>
      <c r="K45" s="91"/>
      <c r="L45" s="92"/>
      <c r="M45" s="93"/>
      <c r="N45" s="94"/>
      <c r="O45" s="95"/>
      <c r="P45" s="190"/>
      <c r="Q45" s="96"/>
      <c r="R45" s="33"/>
      <c r="S45" s="33"/>
      <c r="T45" s="73"/>
    </row>
    <row r="46" spans="2:20" s="35" customFormat="1" ht="27" customHeight="1" x14ac:dyDescent="0.15">
      <c r="B46" s="161"/>
      <c r="C46" s="28"/>
      <c r="D46" s="162"/>
      <c r="E46" s="45"/>
      <c r="F46" s="75"/>
      <c r="G46" s="76"/>
      <c r="H46" s="74" t="str">
        <f>IF(I47="","","(")</f>
        <v/>
      </c>
      <c r="I46" s="77"/>
      <c r="J46" s="78" t="str">
        <f>IF(I47="","",")")</f>
        <v/>
      </c>
      <c r="K46" s="79"/>
      <c r="L46" s="80"/>
      <c r="M46" s="81"/>
      <c r="N46" s="82"/>
      <c r="O46" s="83"/>
      <c r="P46" s="189"/>
      <c r="Q46" s="84"/>
      <c r="R46" s="85"/>
      <c r="S46" s="85"/>
      <c r="T46" s="86">
        <f t="shared" si="0"/>
        <v>19</v>
      </c>
    </row>
    <row r="47" spans="2:20" s="35" customFormat="1" ht="27" customHeight="1" x14ac:dyDescent="0.15">
      <c r="B47" s="163"/>
      <c r="C47" s="65"/>
      <c r="D47" s="164"/>
      <c r="E47" s="62"/>
      <c r="F47" s="87"/>
      <c r="G47" s="88"/>
      <c r="H47" s="61"/>
      <c r="I47" s="89"/>
      <c r="J47" s="90"/>
      <c r="K47" s="91"/>
      <c r="L47" s="92"/>
      <c r="M47" s="93"/>
      <c r="N47" s="94"/>
      <c r="O47" s="95"/>
      <c r="P47" s="190"/>
      <c r="Q47" s="96"/>
      <c r="R47" s="85"/>
      <c r="S47" s="85"/>
      <c r="T47" s="73"/>
    </row>
    <row r="48" spans="2:20" s="35" customFormat="1" ht="27" hidden="1" customHeight="1" thickBot="1" x14ac:dyDescent="0.2">
      <c r="B48" s="161"/>
      <c r="C48" s="28"/>
      <c r="D48" s="162"/>
      <c r="E48" s="98"/>
      <c r="F48" s="99"/>
      <c r="G48" s="70"/>
      <c r="H48" s="74" t="str">
        <f>IF(I49="","","(")</f>
        <v/>
      </c>
      <c r="I48" s="77"/>
      <c r="J48" s="78" t="str">
        <f>IF(I49="","",")")</f>
        <v/>
      </c>
      <c r="K48" s="79"/>
      <c r="L48" s="80"/>
      <c r="M48" s="81"/>
      <c r="N48" s="82"/>
      <c r="O48" s="83"/>
      <c r="P48" s="189"/>
      <c r="Q48" s="84"/>
      <c r="R48" s="33"/>
      <c r="S48" s="33"/>
      <c r="T48" s="86">
        <f t="shared" si="0"/>
        <v>20</v>
      </c>
    </row>
    <row r="49" spans="2:20" s="35" customFormat="1" ht="27" hidden="1" customHeight="1" thickTop="1" x14ac:dyDescent="0.15">
      <c r="B49" s="163"/>
      <c r="C49" s="65"/>
      <c r="D49" s="164"/>
      <c r="E49" s="69"/>
      <c r="F49" s="100"/>
      <c r="G49" s="72"/>
      <c r="H49" s="61"/>
      <c r="I49" s="89"/>
      <c r="J49" s="90"/>
      <c r="K49" s="91"/>
      <c r="L49" s="92"/>
      <c r="M49" s="93"/>
      <c r="N49" s="94"/>
      <c r="O49" s="95"/>
      <c r="P49" s="190"/>
      <c r="Q49" s="96"/>
      <c r="R49" s="33"/>
      <c r="S49" s="33"/>
      <c r="T49" s="73"/>
    </row>
    <row r="50" spans="2:20" s="35" customFormat="1" ht="27" customHeight="1" x14ac:dyDescent="0.15">
      <c r="B50" s="161"/>
      <c r="C50" s="28"/>
      <c r="D50" s="162"/>
      <c r="E50" s="45" t="s">
        <v>5</v>
      </c>
      <c r="F50" s="75"/>
      <c r="G50" s="76"/>
      <c r="H50" s="74" t="str">
        <f>IF(I51="","","(")</f>
        <v/>
      </c>
      <c r="I50" s="77"/>
      <c r="J50" s="78" t="str">
        <f>IF(I51="","",")")</f>
        <v/>
      </c>
      <c r="K50" s="79"/>
      <c r="L50" s="80"/>
      <c r="M50" s="81"/>
      <c r="N50" s="82"/>
      <c r="O50" s="83"/>
      <c r="P50" s="189"/>
      <c r="Q50" s="101"/>
      <c r="R50" s="33"/>
      <c r="S50" s="33"/>
      <c r="T50" s="86">
        <f t="shared" si="0"/>
        <v>21</v>
      </c>
    </row>
    <row r="51" spans="2:20" s="35" customFormat="1" ht="27" customHeight="1" x14ac:dyDescent="0.15">
      <c r="B51" s="163"/>
      <c r="C51" s="65"/>
      <c r="D51" s="164"/>
      <c r="E51" s="62"/>
      <c r="F51" s="97"/>
      <c r="G51" s="88"/>
      <c r="H51" s="61"/>
      <c r="I51" s="89"/>
      <c r="J51" s="90"/>
      <c r="K51" s="91"/>
      <c r="L51" s="92"/>
      <c r="M51" s="93"/>
      <c r="N51" s="94"/>
      <c r="O51" s="95"/>
      <c r="P51" s="190"/>
      <c r="Q51" s="96"/>
      <c r="R51" s="33"/>
      <c r="S51" s="33"/>
      <c r="T51" s="73"/>
    </row>
    <row r="52" spans="2:20" s="35" customFormat="1" ht="27" customHeight="1" x14ac:dyDescent="0.15">
      <c r="B52" s="161"/>
      <c r="C52" s="28"/>
      <c r="D52" s="162"/>
      <c r="E52" s="45"/>
      <c r="F52" s="75"/>
      <c r="G52" s="76"/>
      <c r="H52" s="74" t="str">
        <f>IF(I53="","","(")</f>
        <v/>
      </c>
      <c r="I52" s="77"/>
      <c r="J52" s="78" t="str">
        <f>IF(I53="","",")")</f>
        <v/>
      </c>
      <c r="K52" s="79"/>
      <c r="L52" s="80"/>
      <c r="M52" s="81"/>
      <c r="N52" s="82"/>
      <c r="O52" s="83"/>
      <c r="P52" s="189"/>
      <c r="Q52" s="84"/>
      <c r="R52" s="85"/>
      <c r="S52" s="85"/>
      <c r="T52" s="86">
        <f t="shared" si="0"/>
        <v>22</v>
      </c>
    </row>
    <row r="53" spans="2:20" s="35" customFormat="1" ht="27" customHeight="1" x14ac:dyDescent="0.15">
      <c r="B53" s="163"/>
      <c r="C53" s="65"/>
      <c r="D53" s="164"/>
      <c r="E53" s="62"/>
      <c r="F53" s="87"/>
      <c r="G53" s="88"/>
      <c r="H53" s="61"/>
      <c r="I53" s="89"/>
      <c r="J53" s="90"/>
      <c r="K53" s="91"/>
      <c r="L53" s="92"/>
      <c r="M53" s="93"/>
      <c r="N53" s="94"/>
      <c r="O53" s="95"/>
      <c r="P53" s="190"/>
      <c r="Q53" s="96"/>
      <c r="R53" s="85"/>
      <c r="S53" s="85"/>
      <c r="T53" s="73"/>
    </row>
    <row r="54" spans="2:20" s="35" customFormat="1" ht="27" customHeight="1" x14ac:dyDescent="0.15">
      <c r="B54" s="161"/>
      <c r="C54" s="28"/>
      <c r="D54" s="162"/>
      <c r="E54" s="98"/>
      <c r="F54" s="99"/>
      <c r="G54" s="70"/>
      <c r="H54" s="74" t="str">
        <f>IF(I55="","","(")</f>
        <v/>
      </c>
      <c r="I54" s="77"/>
      <c r="J54" s="78" t="str">
        <f>IF(I55="","",")")</f>
        <v/>
      </c>
      <c r="K54" s="79"/>
      <c r="L54" s="80"/>
      <c r="M54" s="81"/>
      <c r="N54" s="82"/>
      <c r="O54" s="83"/>
      <c r="P54" s="189"/>
      <c r="Q54" s="84"/>
      <c r="R54" s="33"/>
      <c r="S54" s="33"/>
      <c r="T54" s="86">
        <f t="shared" si="0"/>
        <v>23</v>
      </c>
    </row>
    <row r="55" spans="2:20" s="35" customFormat="1" ht="27" customHeight="1" x14ac:dyDescent="0.15">
      <c r="B55" s="163"/>
      <c r="C55" s="65"/>
      <c r="D55" s="164"/>
      <c r="E55" s="69"/>
      <c r="F55" s="100"/>
      <c r="G55" s="72"/>
      <c r="H55" s="61"/>
      <c r="I55" s="89"/>
      <c r="J55" s="90"/>
      <c r="K55" s="91"/>
      <c r="L55" s="92"/>
      <c r="M55" s="93"/>
      <c r="N55" s="94"/>
      <c r="O55" s="95"/>
      <c r="P55" s="190"/>
      <c r="Q55" s="96"/>
      <c r="R55" s="33"/>
      <c r="S55" s="33"/>
      <c r="T55" s="73"/>
    </row>
    <row r="56" spans="2:20" s="35" customFormat="1" ht="27" customHeight="1" x14ac:dyDescent="0.15">
      <c r="B56" s="161"/>
      <c r="C56" s="28"/>
      <c r="D56" s="162"/>
      <c r="E56" s="98"/>
      <c r="F56" s="99"/>
      <c r="G56" s="70"/>
      <c r="H56" s="74" t="str">
        <f>IF(I57="","","(")</f>
        <v/>
      </c>
      <c r="I56" s="77"/>
      <c r="J56" s="78" t="str">
        <f>IF(I57="","",")")</f>
        <v/>
      </c>
      <c r="K56" s="79"/>
      <c r="L56" s="80"/>
      <c r="M56" s="81"/>
      <c r="N56" s="82"/>
      <c r="O56" s="83"/>
      <c r="P56" s="189"/>
      <c r="Q56" s="84"/>
      <c r="R56" s="33"/>
      <c r="S56" s="33"/>
      <c r="T56" s="86">
        <f t="shared" si="0"/>
        <v>24</v>
      </c>
    </row>
    <row r="57" spans="2:20" s="35" customFormat="1" ht="27" customHeight="1" x14ac:dyDescent="0.15">
      <c r="B57" s="163"/>
      <c r="C57" s="65"/>
      <c r="D57" s="164"/>
      <c r="E57" s="69"/>
      <c r="F57" s="100"/>
      <c r="G57" s="72"/>
      <c r="H57" s="61"/>
      <c r="I57" s="89"/>
      <c r="J57" s="90"/>
      <c r="K57" s="91"/>
      <c r="L57" s="92"/>
      <c r="M57" s="93"/>
      <c r="N57" s="94"/>
      <c r="O57" s="95"/>
      <c r="P57" s="190"/>
      <c r="Q57" s="96"/>
      <c r="R57" s="33"/>
      <c r="S57" s="33"/>
      <c r="T57" s="73"/>
    </row>
    <row r="58" spans="2:20" s="35" customFormat="1" ht="27" customHeight="1" x14ac:dyDescent="0.15">
      <c r="B58" s="161"/>
      <c r="C58" s="28"/>
      <c r="D58" s="162"/>
      <c r="E58" s="98"/>
      <c r="F58" s="99"/>
      <c r="G58" s="70"/>
      <c r="H58" s="74" t="str">
        <f>IF(I59="","","(")</f>
        <v/>
      </c>
      <c r="I58" s="77"/>
      <c r="J58" s="78" t="str">
        <f>IF(I59="","",")")</f>
        <v/>
      </c>
      <c r="K58" s="79"/>
      <c r="L58" s="80"/>
      <c r="M58" s="81"/>
      <c r="N58" s="82"/>
      <c r="O58" s="83"/>
      <c r="P58" s="189"/>
      <c r="Q58" s="84"/>
      <c r="R58" s="33"/>
      <c r="S58" s="33"/>
      <c r="T58" s="86">
        <f t="shared" si="0"/>
        <v>25</v>
      </c>
    </row>
    <row r="59" spans="2:20" s="35" customFormat="1" ht="27" customHeight="1" x14ac:dyDescent="0.15">
      <c r="B59" s="163"/>
      <c r="C59" s="65"/>
      <c r="D59" s="164"/>
      <c r="E59" s="69"/>
      <c r="F59" s="100"/>
      <c r="G59" s="72"/>
      <c r="H59" s="61"/>
      <c r="I59" s="89"/>
      <c r="J59" s="90"/>
      <c r="K59" s="91"/>
      <c r="L59" s="92"/>
      <c r="M59" s="93"/>
      <c r="N59" s="94"/>
      <c r="O59" s="95"/>
      <c r="P59" s="190"/>
      <c r="Q59" s="96"/>
      <c r="R59" s="33"/>
      <c r="S59" s="33"/>
      <c r="T59" s="73"/>
    </row>
    <row r="60" spans="2:20" s="35" customFormat="1" ht="27" customHeight="1" x14ac:dyDescent="0.15">
      <c r="B60" s="161"/>
      <c r="C60" s="28"/>
      <c r="D60" s="162"/>
      <c r="E60" s="98"/>
      <c r="F60" s="99"/>
      <c r="G60" s="70"/>
      <c r="H60" s="74" t="str">
        <f>IF(I61="","","(")</f>
        <v/>
      </c>
      <c r="I60" s="77"/>
      <c r="J60" s="78" t="str">
        <f>IF(I61="","",")")</f>
        <v/>
      </c>
      <c r="K60" s="79"/>
      <c r="L60" s="80"/>
      <c r="M60" s="81"/>
      <c r="N60" s="82"/>
      <c r="O60" s="83"/>
      <c r="P60" s="189"/>
      <c r="Q60" s="84"/>
      <c r="R60" s="33"/>
      <c r="S60" s="33"/>
      <c r="T60" s="86">
        <f t="shared" si="0"/>
        <v>26</v>
      </c>
    </row>
    <row r="61" spans="2:20" s="35" customFormat="1" ht="27" customHeight="1" x14ac:dyDescent="0.15">
      <c r="B61" s="163"/>
      <c r="C61" s="65"/>
      <c r="D61" s="164"/>
      <c r="E61" s="69"/>
      <c r="F61" s="100"/>
      <c r="G61" s="72"/>
      <c r="H61" s="61"/>
      <c r="I61" s="89"/>
      <c r="J61" s="90"/>
      <c r="K61" s="91"/>
      <c r="L61" s="92"/>
      <c r="M61" s="93"/>
      <c r="N61" s="94"/>
      <c r="O61" s="95"/>
      <c r="P61" s="190"/>
      <c r="Q61" s="96"/>
      <c r="R61" s="33"/>
      <c r="S61" s="33"/>
      <c r="T61" s="73"/>
    </row>
    <row r="62" spans="2:20" s="35" customFormat="1" ht="27" customHeight="1" x14ac:dyDescent="0.15">
      <c r="B62" s="161"/>
      <c r="C62" s="28"/>
      <c r="D62" s="162"/>
      <c r="E62" s="98"/>
      <c r="F62" s="99"/>
      <c r="G62" s="70"/>
      <c r="H62" s="74" t="str">
        <f>IF(I63="","","(")</f>
        <v/>
      </c>
      <c r="I62" s="77"/>
      <c r="J62" s="78" t="str">
        <f>IF(I63="","",")")</f>
        <v/>
      </c>
      <c r="K62" s="79"/>
      <c r="L62" s="80"/>
      <c r="M62" s="81"/>
      <c r="N62" s="82"/>
      <c r="O62" s="83"/>
      <c r="P62" s="189"/>
      <c r="Q62" s="84"/>
      <c r="R62" s="33"/>
      <c r="S62" s="33"/>
      <c r="T62" s="86">
        <f t="shared" si="0"/>
        <v>27</v>
      </c>
    </row>
    <row r="63" spans="2:20" s="35" customFormat="1" ht="27" customHeight="1" x14ac:dyDescent="0.15">
      <c r="B63" s="163"/>
      <c r="C63" s="65"/>
      <c r="D63" s="164"/>
      <c r="E63" s="69"/>
      <c r="F63" s="100"/>
      <c r="G63" s="72"/>
      <c r="H63" s="61"/>
      <c r="I63" s="89"/>
      <c r="J63" s="90"/>
      <c r="K63" s="91"/>
      <c r="L63" s="92"/>
      <c r="M63" s="93"/>
      <c r="N63" s="94"/>
      <c r="O63" s="95"/>
      <c r="P63" s="190"/>
      <c r="Q63" s="96"/>
      <c r="R63" s="33"/>
      <c r="S63" s="33"/>
      <c r="T63" s="73"/>
    </row>
    <row r="64" spans="2:20" s="35" customFormat="1" ht="27" customHeight="1" x14ac:dyDescent="0.15">
      <c r="B64" s="161"/>
      <c r="C64" s="28"/>
      <c r="D64" s="162"/>
      <c r="E64" s="98"/>
      <c r="F64" s="99"/>
      <c r="G64" s="70"/>
      <c r="H64" s="74" t="str">
        <f>IF(I65="","","(")</f>
        <v/>
      </c>
      <c r="I64" s="77"/>
      <c r="J64" s="78" t="str">
        <f>IF(I65="","",")")</f>
        <v/>
      </c>
      <c r="K64" s="79"/>
      <c r="L64" s="80"/>
      <c r="M64" s="81"/>
      <c r="N64" s="82"/>
      <c r="O64" s="83"/>
      <c r="P64" s="189"/>
      <c r="Q64" s="84"/>
      <c r="R64" s="33"/>
      <c r="S64" s="33"/>
      <c r="T64" s="86">
        <f t="shared" si="0"/>
        <v>28</v>
      </c>
    </row>
    <row r="65" spans="2:20" s="35" customFormat="1" ht="27" customHeight="1" x14ac:dyDescent="0.15">
      <c r="B65" s="163"/>
      <c r="C65" s="65"/>
      <c r="D65" s="164"/>
      <c r="E65" s="69"/>
      <c r="F65" s="100"/>
      <c r="G65" s="72"/>
      <c r="H65" s="61"/>
      <c r="I65" s="89"/>
      <c r="J65" s="90"/>
      <c r="K65" s="91"/>
      <c r="L65" s="92"/>
      <c r="M65" s="93"/>
      <c r="N65" s="94"/>
      <c r="O65" s="95"/>
      <c r="P65" s="190"/>
      <c r="Q65" s="96"/>
      <c r="R65" s="33"/>
      <c r="S65" s="33"/>
      <c r="T65" s="73"/>
    </row>
    <row r="66" spans="2:20" s="35" customFormat="1" ht="27" customHeight="1" x14ac:dyDescent="0.15">
      <c r="B66" s="161"/>
      <c r="C66" s="28"/>
      <c r="D66" s="162"/>
      <c r="E66" s="98"/>
      <c r="F66" s="99"/>
      <c r="G66" s="70"/>
      <c r="H66" s="74" t="str">
        <f>IF(I67="","","(")</f>
        <v/>
      </c>
      <c r="I66" s="77"/>
      <c r="J66" s="78" t="str">
        <f>IF(I67="","",")")</f>
        <v/>
      </c>
      <c r="K66" s="79"/>
      <c r="L66" s="80"/>
      <c r="M66" s="81"/>
      <c r="N66" s="82"/>
      <c r="O66" s="83"/>
      <c r="P66" s="189"/>
      <c r="Q66" s="84"/>
      <c r="R66" s="33"/>
      <c r="S66" s="33"/>
      <c r="T66" s="86">
        <f t="shared" si="0"/>
        <v>29</v>
      </c>
    </row>
    <row r="67" spans="2:20" s="35" customFormat="1" ht="27" customHeight="1" x14ac:dyDescent="0.15">
      <c r="B67" s="163"/>
      <c r="C67" s="65"/>
      <c r="D67" s="164"/>
      <c r="E67" s="69"/>
      <c r="F67" s="100"/>
      <c r="G67" s="72"/>
      <c r="H67" s="61"/>
      <c r="I67" s="89"/>
      <c r="J67" s="90"/>
      <c r="K67" s="91"/>
      <c r="L67" s="92"/>
      <c r="M67" s="93"/>
      <c r="N67" s="94"/>
      <c r="O67" s="95"/>
      <c r="P67" s="190"/>
      <c r="Q67" s="96"/>
      <c r="R67" s="33"/>
      <c r="S67" s="33"/>
      <c r="T67" s="73"/>
    </row>
    <row r="68" spans="2:20" s="35" customFormat="1" ht="27" customHeight="1" x14ac:dyDescent="0.15">
      <c r="B68" s="161"/>
      <c r="C68" s="28"/>
      <c r="D68" s="162"/>
      <c r="E68" s="98"/>
      <c r="F68" s="99"/>
      <c r="G68" s="70"/>
      <c r="H68" s="74" t="str">
        <f>IF(I69="","","(")</f>
        <v/>
      </c>
      <c r="I68" s="77"/>
      <c r="J68" s="78" t="str">
        <f>IF(I69="","",")")</f>
        <v/>
      </c>
      <c r="K68" s="79"/>
      <c r="L68" s="80"/>
      <c r="M68" s="81"/>
      <c r="N68" s="82"/>
      <c r="O68" s="83"/>
      <c r="P68" s="189"/>
      <c r="Q68" s="84"/>
      <c r="R68" s="33"/>
      <c r="S68" s="33"/>
      <c r="T68" s="86">
        <f t="shared" si="0"/>
        <v>30</v>
      </c>
    </row>
    <row r="69" spans="2:20" s="35" customFormat="1" ht="27" customHeight="1" x14ac:dyDescent="0.15">
      <c r="B69" s="163"/>
      <c r="C69" s="65"/>
      <c r="D69" s="164"/>
      <c r="E69" s="69"/>
      <c r="F69" s="100"/>
      <c r="G69" s="72"/>
      <c r="H69" s="61"/>
      <c r="I69" s="89"/>
      <c r="J69" s="90"/>
      <c r="K69" s="91"/>
      <c r="L69" s="92"/>
      <c r="M69" s="93"/>
      <c r="N69" s="94"/>
      <c r="O69" s="95"/>
      <c r="P69" s="190"/>
      <c r="Q69" s="96"/>
      <c r="R69" s="33"/>
      <c r="S69" s="33"/>
      <c r="T69" s="73"/>
    </row>
    <row r="70" spans="2:20" s="35" customFormat="1" ht="27" customHeight="1" x14ac:dyDescent="0.15">
      <c r="B70" s="161"/>
      <c r="C70" s="28"/>
      <c r="D70" s="162"/>
      <c r="E70" s="98"/>
      <c r="F70" s="99"/>
      <c r="G70" s="70"/>
      <c r="H70" s="74" t="str">
        <f>IF(I71="","","(")</f>
        <v/>
      </c>
      <c r="I70" s="77"/>
      <c r="J70" s="78" t="str">
        <f>IF(I71="","",")")</f>
        <v/>
      </c>
      <c r="K70" s="79"/>
      <c r="L70" s="80"/>
      <c r="M70" s="81"/>
      <c r="N70" s="82"/>
      <c r="O70" s="83"/>
      <c r="P70" s="189"/>
      <c r="Q70" s="84"/>
      <c r="R70" s="33"/>
      <c r="S70" s="33"/>
      <c r="T70" s="86">
        <f t="shared" si="0"/>
        <v>31</v>
      </c>
    </row>
    <row r="71" spans="2:20" s="35" customFormat="1" ht="27" customHeight="1" x14ac:dyDescent="0.15">
      <c r="B71" s="163"/>
      <c r="C71" s="65"/>
      <c r="D71" s="164"/>
      <c r="E71" s="69"/>
      <c r="F71" s="100"/>
      <c r="G71" s="72"/>
      <c r="H71" s="61"/>
      <c r="I71" s="89"/>
      <c r="J71" s="90"/>
      <c r="K71" s="91"/>
      <c r="L71" s="92"/>
      <c r="M71" s="93"/>
      <c r="N71" s="94"/>
      <c r="O71" s="95"/>
      <c r="P71" s="190"/>
      <c r="Q71" s="96"/>
      <c r="R71" s="33"/>
      <c r="S71" s="33"/>
      <c r="T71" s="73"/>
    </row>
    <row r="72" spans="2:20" s="35" customFormat="1" ht="27" customHeight="1" x14ac:dyDescent="0.15">
      <c r="B72" s="161"/>
      <c r="C72" s="28"/>
      <c r="D72" s="162"/>
      <c r="E72" s="98"/>
      <c r="F72" s="99"/>
      <c r="G72" s="70"/>
      <c r="H72" s="74" t="str">
        <f>IF(I73="","","(")</f>
        <v/>
      </c>
      <c r="I72" s="77"/>
      <c r="J72" s="78" t="str">
        <f>IF(I73="","",")")</f>
        <v/>
      </c>
      <c r="K72" s="79"/>
      <c r="L72" s="80"/>
      <c r="M72" s="81"/>
      <c r="N72" s="82"/>
      <c r="O72" s="83"/>
      <c r="P72" s="189"/>
      <c r="Q72" s="84"/>
      <c r="R72" s="33"/>
      <c r="S72" s="33"/>
      <c r="T72" s="86">
        <f t="shared" si="0"/>
        <v>32</v>
      </c>
    </row>
    <row r="73" spans="2:20" s="35" customFormat="1" ht="27" customHeight="1" x14ac:dyDescent="0.15">
      <c r="B73" s="163"/>
      <c r="C73" s="65"/>
      <c r="D73" s="164"/>
      <c r="E73" s="69"/>
      <c r="F73" s="100"/>
      <c r="G73" s="72"/>
      <c r="H73" s="61"/>
      <c r="I73" s="89"/>
      <c r="J73" s="90"/>
      <c r="K73" s="91"/>
      <c r="L73" s="92"/>
      <c r="M73" s="93"/>
      <c r="N73" s="94"/>
      <c r="O73" s="95"/>
      <c r="P73" s="190"/>
      <c r="Q73" s="96"/>
      <c r="R73" s="33"/>
      <c r="S73" s="33"/>
      <c r="T73" s="73"/>
    </row>
    <row r="74" spans="2:20" s="35" customFormat="1" ht="27" customHeight="1" x14ac:dyDescent="0.15">
      <c r="B74" s="161"/>
      <c r="C74" s="28"/>
      <c r="D74" s="162"/>
      <c r="E74" s="98"/>
      <c r="F74" s="99"/>
      <c r="G74" s="70"/>
      <c r="H74" s="74" t="str">
        <f>IF(I75="","","(")</f>
        <v/>
      </c>
      <c r="I74" s="77"/>
      <c r="J74" s="78" t="str">
        <f>IF(I75="","",")")</f>
        <v/>
      </c>
      <c r="K74" s="79"/>
      <c r="L74" s="80"/>
      <c r="M74" s="81"/>
      <c r="N74" s="82"/>
      <c r="O74" s="83"/>
      <c r="P74" s="189"/>
      <c r="Q74" s="84"/>
      <c r="R74" s="33"/>
      <c r="S74" s="33"/>
      <c r="T74" s="86">
        <f t="shared" si="0"/>
        <v>33</v>
      </c>
    </row>
    <row r="75" spans="2:20" s="35" customFormat="1" ht="27" customHeight="1" x14ac:dyDescent="0.15">
      <c r="B75" s="163"/>
      <c r="C75" s="65"/>
      <c r="D75" s="164"/>
      <c r="E75" s="69"/>
      <c r="F75" s="100"/>
      <c r="G75" s="72"/>
      <c r="H75" s="61"/>
      <c r="I75" s="89"/>
      <c r="J75" s="90"/>
      <c r="K75" s="91"/>
      <c r="L75" s="92"/>
      <c r="M75" s="93"/>
      <c r="N75" s="94"/>
      <c r="O75" s="95"/>
      <c r="P75" s="190"/>
      <c r="Q75" s="96"/>
      <c r="R75" s="33"/>
      <c r="S75" s="33"/>
      <c r="T75" s="73"/>
    </row>
    <row r="76" spans="2:20" s="35" customFormat="1" ht="27" customHeight="1" x14ac:dyDescent="0.15">
      <c r="B76" s="161"/>
      <c r="C76" s="28"/>
      <c r="D76" s="162"/>
      <c r="E76" s="98"/>
      <c r="F76" s="99"/>
      <c r="G76" s="70"/>
      <c r="H76" s="74" t="str">
        <f>IF(I77="","","(")</f>
        <v/>
      </c>
      <c r="I76" s="77"/>
      <c r="J76" s="78" t="str">
        <f>IF(I77="","",")")</f>
        <v/>
      </c>
      <c r="K76" s="79"/>
      <c r="L76" s="80"/>
      <c r="M76" s="81"/>
      <c r="N76" s="82"/>
      <c r="O76" s="83"/>
      <c r="P76" s="189"/>
      <c r="Q76" s="84"/>
      <c r="R76" s="33"/>
      <c r="S76" s="33"/>
      <c r="T76" s="86">
        <f t="shared" si="0"/>
        <v>34</v>
      </c>
    </row>
    <row r="77" spans="2:20" s="35" customFormat="1" ht="27" customHeight="1" x14ac:dyDescent="0.15">
      <c r="B77" s="163"/>
      <c r="C77" s="65"/>
      <c r="D77" s="164"/>
      <c r="E77" s="69"/>
      <c r="F77" s="100"/>
      <c r="G77" s="72"/>
      <c r="H77" s="61"/>
      <c r="I77" s="89"/>
      <c r="J77" s="90"/>
      <c r="K77" s="91"/>
      <c r="L77" s="92"/>
      <c r="M77" s="93"/>
      <c r="N77" s="94"/>
      <c r="O77" s="95"/>
      <c r="P77" s="190"/>
      <c r="Q77" s="96"/>
      <c r="R77" s="33"/>
      <c r="S77" s="33"/>
      <c r="T77" s="73"/>
    </row>
    <row r="78" spans="2:20" s="35" customFormat="1" ht="27" customHeight="1" x14ac:dyDescent="0.15">
      <c r="B78" s="161"/>
      <c r="C78" s="28"/>
      <c r="D78" s="162"/>
      <c r="E78" s="98"/>
      <c r="F78" s="99"/>
      <c r="G78" s="70"/>
      <c r="H78" s="74" t="str">
        <f>IF(I79="","","(")</f>
        <v/>
      </c>
      <c r="I78" s="77"/>
      <c r="J78" s="78" t="str">
        <f>IF(I79="","",")")</f>
        <v/>
      </c>
      <c r="K78" s="79"/>
      <c r="L78" s="80"/>
      <c r="M78" s="81"/>
      <c r="N78" s="82"/>
      <c r="O78" s="83"/>
      <c r="P78" s="189"/>
      <c r="Q78" s="84"/>
      <c r="R78" s="33"/>
      <c r="S78" s="33"/>
      <c r="T78" s="86">
        <f t="shared" ref="T78:T92" si="3">T76+1</f>
        <v>35</v>
      </c>
    </row>
    <row r="79" spans="2:20" s="35" customFormat="1" ht="27" customHeight="1" x14ac:dyDescent="0.15">
      <c r="B79" s="163"/>
      <c r="C79" s="65"/>
      <c r="D79" s="164"/>
      <c r="E79" s="69"/>
      <c r="F79" s="100"/>
      <c r="G79" s="72"/>
      <c r="H79" s="61"/>
      <c r="I79" s="89"/>
      <c r="J79" s="90"/>
      <c r="K79" s="91"/>
      <c r="L79" s="92"/>
      <c r="M79" s="93"/>
      <c r="N79" s="94"/>
      <c r="O79" s="95"/>
      <c r="P79" s="190"/>
      <c r="Q79" s="96"/>
      <c r="R79" s="33"/>
      <c r="S79" s="33"/>
      <c r="T79" s="73"/>
    </row>
    <row r="80" spans="2:20" s="35" customFormat="1" ht="27" customHeight="1" x14ac:dyDescent="0.15">
      <c r="B80" s="161"/>
      <c r="C80" s="28"/>
      <c r="D80" s="162"/>
      <c r="E80" s="98"/>
      <c r="F80" s="99"/>
      <c r="G80" s="70"/>
      <c r="H80" s="74" t="str">
        <f>IF(I81="","","(")</f>
        <v/>
      </c>
      <c r="I80" s="77"/>
      <c r="J80" s="78" t="str">
        <f>IF(I81="","",")")</f>
        <v/>
      </c>
      <c r="K80" s="79"/>
      <c r="L80" s="80"/>
      <c r="M80" s="81"/>
      <c r="N80" s="82"/>
      <c r="O80" s="83"/>
      <c r="P80" s="189"/>
      <c r="Q80" s="84"/>
      <c r="R80" s="33"/>
      <c r="S80" s="33"/>
      <c r="T80" s="86">
        <f t="shared" si="3"/>
        <v>36</v>
      </c>
    </row>
    <row r="81" spans="2:20" s="35" customFormat="1" ht="27" customHeight="1" x14ac:dyDescent="0.15">
      <c r="B81" s="163"/>
      <c r="C81" s="65"/>
      <c r="D81" s="164"/>
      <c r="E81" s="69"/>
      <c r="F81" s="100"/>
      <c r="G81" s="72"/>
      <c r="H81" s="61"/>
      <c r="I81" s="89"/>
      <c r="J81" s="90"/>
      <c r="K81" s="91"/>
      <c r="L81" s="92"/>
      <c r="M81" s="93"/>
      <c r="N81" s="94"/>
      <c r="O81" s="95"/>
      <c r="P81" s="190"/>
      <c r="Q81" s="96"/>
      <c r="R81" s="33"/>
      <c r="S81" s="33"/>
      <c r="T81" s="73"/>
    </row>
    <row r="82" spans="2:20" s="35" customFormat="1" ht="27" customHeight="1" x14ac:dyDescent="0.15">
      <c r="B82" s="161"/>
      <c r="C82" s="28"/>
      <c r="D82" s="162"/>
      <c r="E82" s="98"/>
      <c r="F82" s="99"/>
      <c r="G82" s="70"/>
      <c r="H82" s="74" t="str">
        <f>IF(I83="","","(")</f>
        <v/>
      </c>
      <c r="I82" s="77"/>
      <c r="J82" s="78" t="str">
        <f>IF(I83="","",")")</f>
        <v/>
      </c>
      <c r="K82" s="79"/>
      <c r="L82" s="80"/>
      <c r="M82" s="81"/>
      <c r="N82" s="82"/>
      <c r="O82" s="83"/>
      <c r="P82" s="189"/>
      <c r="Q82" s="84"/>
      <c r="R82" s="33"/>
      <c r="S82" s="33"/>
      <c r="T82" s="86">
        <f t="shared" si="3"/>
        <v>37</v>
      </c>
    </row>
    <row r="83" spans="2:20" s="35" customFormat="1" ht="27" customHeight="1" x14ac:dyDescent="0.15">
      <c r="B83" s="163"/>
      <c r="C83" s="65"/>
      <c r="D83" s="164"/>
      <c r="E83" s="69"/>
      <c r="F83" s="100"/>
      <c r="G83" s="72"/>
      <c r="H83" s="61"/>
      <c r="I83" s="89"/>
      <c r="J83" s="90"/>
      <c r="K83" s="91"/>
      <c r="L83" s="92"/>
      <c r="M83" s="93"/>
      <c r="N83" s="94"/>
      <c r="O83" s="95"/>
      <c r="P83" s="190"/>
      <c r="Q83" s="96"/>
      <c r="R83" s="33"/>
      <c r="S83" s="33"/>
      <c r="T83" s="73"/>
    </row>
    <row r="84" spans="2:20" s="35" customFormat="1" ht="27" customHeight="1" x14ac:dyDescent="0.15">
      <c r="B84" s="161"/>
      <c r="C84" s="28"/>
      <c r="D84" s="162"/>
      <c r="E84" s="98"/>
      <c r="F84" s="99"/>
      <c r="G84" s="70"/>
      <c r="H84" s="74" t="str">
        <f>IF(I85="","","(")</f>
        <v/>
      </c>
      <c r="I84" s="77"/>
      <c r="J84" s="78" t="str">
        <f>IF(I85="","",")")</f>
        <v/>
      </c>
      <c r="K84" s="79"/>
      <c r="L84" s="80"/>
      <c r="M84" s="81"/>
      <c r="N84" s="82"/>
      <c r="O84" s="83"/>
      <c r="P84" s="189"/>
      <c r="Q84" s="84"/>
      <c r="R84" s="33"/>
      <c r="S84" s="33"/>
      <c r="T84" s="86">
        <f t="shared" si="3"/>
        <v>38</v>
      </c>
    </row>
    <row r="85" spans="2:20" s="35" customFormat="1" ht="27" customHeight="1" x14ac:dyDescent="0.15">
      <c r="B85" s="163"/>
      <c r="C85" s="65"/>
      <c r="D85" s="164"/>
      <c r="E85" s="69"/>
      <c r="F85" s="100"/>
      <c r="G85" s="72"/>
      <c r="H85" s="61"/>
      <c r="I85" s="89"/>
      <c r="J85" s="90"/>
      <c r="K85" s="91"/>
      <c r="L85" s="92"/>
      <c r="M85" s="93"/>
      <c r="N85" s="94"/>
      <c r="O85" s="95"/>
      <c r="P85" s="190"/>
      <c r="Q85" s="96"/>
      <c r="R85" s="33"/>
      <c r="S85" s="33"/>
      <c r="T85" s="73"/>
    </row>
    <row r="86" spans="2:20" s="35" customFormat="1" ht="27" customHeight="1" x14ac:dyDescent="0.15">
      <c r="B86" s="161"/>
      <c r="C86" s="28"/>
      <c r="D86" s="162"/>
      <c r="E86" s="98"/>
      <c r="F86" s="99"/>
      <c r="G86" s="70"/>
      <c r="H86" s="74" t="str">
        <f>IF(I87="","","(")</f>
        <v/>
      </c>
      <c r="I86" s="77"/>
      <c r="J86" s="78" t="str">
        <f>IF(I87="","",")")</f>
        <v/>
      </c>
      <c r="K86" s="79"/>
      <c r="L86" s="80"/>
      <c r="M86" s="81"/>
      <c r="N86" s="82"/>
      <c r="O86" s="83"/>
      <c r="P86" s="189"/>
      <c r="Q86" s="84"/>
      <c r="R86" s="33"/>
      <c r="S86" s="33"/>
      <c r="T86" s="86">
        <f t="shared" si="3"/>
        <v>39</v>
      </c>
    </row>
    <row r="87" spans="2:20" s="35" customFormat="1" ht="27" customHeight="1" x14ac:dyDescent="0.15">
      <c r="B87" s="163"/>
      <c r="C87" s="65"/>
      <c r="D87" s="164"/>
      <c r="E87" s="69"/>
      <c r="F87" s="100"/>
      <c r="G87" s="72"/>
      <c r="H87" s="61"/>
      <c r="I87" s="89"/>
      <c r="J87" s="90"/>
      <c r="K87" s="91"/>
      <c r="L87" s="92"/>
      <c r="M87" s="93"/>
      <c r="N87" s="94"/>
      <c r="O87" s="95"/>
      <c r="P87" s="190"/>
      <c r="Q87" s="96"/>
      <c r="R87" s="33"/>
      <c r="S87" s="33"/>
      <c r="T87" s="73"/>
    </row>
    <row r="88" spans="2:20" s="35" customFormat="1" ht="27" customHeight="1" x14ac:dyDescent="0.15">
      <c r="B88" s="161"/>
      <c r="C88" s="28"/>
      <c r="D88" s="162"/>
      <c r="E88" s="98"/>
      <c r="F88" s="99"/>
      <c r="G88" s="70"/>
      <c r="H88" s="74" t="str">
        <f>IF(I89="","","(")</f>
        <v/>
      </c>
      <c r="I88" s="77"/>
      <c r="J88" s="78" t="str">
        <f>IF(I89="","",")")</f>
        <v/>
      </c>
      <c r="K88" s="79"/>
      <c r="L88" s="80"/>
      <c r="M88" s="81"/>
      <c r="N88" s="82"/>
      <c r="O88" s="83"/>
      <c r="P88" s="189"/>
      <c r="Q88" s="84"/>
      <c r="R88" s="33"/>
      <c r="S88" s="33"/>
      <c r="T88" s="86">
        <f t="shared" si="3"/>
        <v>40</v>
      </c>
    </row>
    <row r="89" spans="2:20" s="35" customFormat="1" ht="27" customHeight="1" x14ac:dyDescent="0.15">
      <c r="B89" s="163"/>
      <c r="C89" s="65"/>
      <c r="D89" s="164"/>
      <c r="E89" s="69"/>
      <c r="F89" s="100"/>
      <c r="G89" s="72"/>
      <c r="H89" s="61"/>
      <c r="I89" s="89"/>
      <c r="J89" s="90"/>
      <c r="K89" s="91"/>
      <c r="L89" s="92"/>
      <c r="M89" s="93"/>
      <c r="N89" s="94"/>
      <c r="O89" s="95"/>
      <c r="P89" s="190"/>
      <c r="Q89" s="96"/>
      <c r="R89" s="33"/>
      <c r="S89" s="33"/>
      <c r="T89" s="73"/>
    </row>
    <row r="90" spans="2:20" s="35" customFormat="1" ht="27" customHeight="1" x14ac:dyDescent="0.15">
      <c r="B90" s="161"/>
      <c r="C90" s="28"/>
      <c r="D90" s="162"/>
      <c r="E90" s="98"/>
      <c r="F90" s="99"/>
      <c r="G90" s="70"/>
      <c r="H90" s="74" t="str">
        <f>IF(I91="","","(")</f>
        <v/>
      </c>
      <c r="I90" s="77"/>
      <c r="J90" s="78" t="str">
        <f>IF(I91="","",")")</f>
        <v/>
      </c>
      <c r="K90" s="79"/>
      <c r="L90" s="80"/>
      <c r="M90" s="81"/>
      <c r="N90" s="82"/>
      <c r="O90" s="83"/>
      <c r="P90" s="189"/>
      <c r="Q90" s="84"/>
      <c r="R90" s="33"/>
      <c r="S90" s="33"/>
      <c r="T90" s="86">
        <f t="shared" si="3"/>
        <v>41</v>
      </c>
    </row>
    <row r="91" spans="2:20" s="35" customFormat="1" ht="27" customHeight="1" x14ac:dyDescent="0.15">
      <c r="B91" s="163"/>
      <c r="C91" s="65"/>
      <c r="D91" s="164"/>
      <c r="E91" s="69"/>
      <c r="F91" s="100"/>
      <c r="G91" s="72"/>
      <c r="H91" s="61"/>
      <c r="I91" s="89"/>
      <c r="J91" s="90"/>
      <c r="K91" s="91"/>
      <c r="L91" s="92"/>
      <c r="M91" s="93"/>
      <c r="N91" s="94"/>
      <c r="O91" s="95"/>
      <c r="P91" s="190"/>
      <c r="Q91" s="96"/>
      <c r="R91" s="33"/>
      <c r="S91" s="33"/>
      <c r="T91" s="73"/>
    </row>
    <row r="92" spans="2:20" s="35" customFormat="1" ht="27" customHeight="1" x14ac:dyDescent="0.15">
      <c r="B92" s="161"/>
      <c r="C92" s="28"/>
      <c r="D92" s="162"/>
      <c r="E92" s="98"/>
      <c r="F92" s="99"/>
      <c r="G92" s="70"/>
      <c r="H92" s="74" t="str">
        <f>IF(I93="","","(")</f>
        <v/>
      </c>
      <c r="I92" s="77"/>
      <c r="J92" s="78" t="str">
        <f>IF(I93="","",")")</f>
        <v/>
      </c>
      <c r="K92" s="79"/>
      <c r="L92" s="80"/>
      <c r="M92" s="81"/>
      <c r="N92" s="82"/>
      <c r="O92" s="83"/>
      <c r="P92" s="189"/>
      <c r="Q92" s="84"/>
      <c r="R92" s="33"/>
      <c r="S92" s="33"/>
      <c r="T92" s="86">
        <f t="shared" si="3"/>
        <v>42</v>
      </c>
    </row>
    <row r="93" spans="2:20" s="35" customFormat="1" ht="27" customHeight="1" x14ac:dyDescent="0.15">
      <c r="B93" s="163"/>
      <c r="C93" s="65"/>
      <c r="D93" s="164"/>
      <c r="E93" s="69"/>
      <c r="F93" s="100"/>
      <c r="G93" s="72"/>
      <c r="H93" s="61"/>
      <c r="I93" s="89"/>
      <c r="J93" s="90"/>
      <c r="K93" s="91"/>
      <c r="L93" s="92"/>
      <c r="M93" s="93"/>
      <c r="N93" s="94"/>
      <c r="O93" s="95"/>
      <c r="P93" s="190"/>
      <c r="Q93" s="96"/>
      <c r="R93" s="33"/>
      <c r="S93" s="33"/>
      <c r="T93" s="73"/>
    </row>
    <row r="94" spans="2:20" s="35" customFormat="1" ht="27" customHeight="1" x14ac:dyDescent="0.15">
      <c r="B94" s="161"/>
      <c r="C94" s="28"/>
      <c r="D94" s="162"/>
      <c r="E94" s="45"/>
      <c r="F94" s="75"/>
      <c r="G94" s="76"/>
      <c r="H94" s="74" t="str">
        <f>IF(I95="","","(")</f>
        <v/>
      </c>
      <c r="I94" s="77"/>
      <c r="J94" s="78" t="str">
        <f>IF(I95="","",")")</f>
        <v/>
      </c>
      <c r="K94" s="79"/>
      <c r="L94" s="80"/>
      <c r="M94" s="81"/>
      <c r="N94" s="82"/>
      <c r="O94" s="83"/>
      <c r="P94" s="189"/>
      <c r="Q94" s="84"/>
      <c r="R94" s="85"/>
      <c r="S94" s="85"/>
      <c r="T94" s="86">
        <f t="shared" ref="T94" si="4">T92+1</f>
        <v>43</v>
      </c>
    </row>
    <row r="95" spans="2:20" s="35" customFormat="1" ht="27" customHeight="1" thickBot="1" x14ac:dyDescent="0.2">
      <c r="B95" s="163"/>
      <c r="C95" s="65"/>
      <c r="D95" s="164"/>
      <c r="E95" s="62"/>
      <c r="F95" s="87"/>
      <c r="G95" s="88"/>
      <c r="H95" s="61"/>
      <c r="I95" s="89"/>
      <c r="J95" s="90"/>
      <c r="K95" s="91"/>
      <c r="L95" s="92"/>
      <c r="M95" s="93"/>
      <c r="N95" s="94"/>
      <c r="O95" s="95"/>
      <c r="P95" s="190"/>
      <c r="Q95" s="96"/>
      <c r="R95" s="85"/>
      <c r="S95" s="85"/>
      <c r="T95" s="102"/>
    </row>
  </sheetData>
  <sheetProtection formatCells="0" formatColumns="0" formatRows="0" insertColumns="0" insertRows="0" insertHyperlinks="0" deleteColumns="0" deleteRows="0" sort="0" autoFilter="0" pivotTables="0"/>
  <mergeCells count="7">
    <mergeCell ref="H11:J11"/>
    <mergeCell ref="L11:N11"/>
    <mergeCell ref="I4:K4"/>
    <mergeCell ref="I6:K6"/>
    <mergeCell ref="B10:E10"/>
    <mergeCell ref="H10:J10"/>
    <mergeCell ref="L10:N10"/>
  </mergeCells>
  <phoneticPr fontId="4"/>
  <conditionalFormatting sqref="F4 H4:M4 F6 I6:K6 M6 K12:P95">
    <cfRule type="expression" dxfId="20" priority="22">
      <formula>#REF!=0</formula>
    </cfRule>
  </conditionalFormatting>
  <conditionalFormatting sqref="I12:I95">
    <cfRule type="expression" dxfId="19" priority="1">
      <formula>IF(RIGHT(TEXT(I12,"0.#"),1)=".",FALSE,TRUE)</formula>
    </cfRule>
    <cfRule type="expression" dxfId="18" priority="2">
      <formula>IF(RIGHT(TEXT(I12,"0.#"),1)=".",TRUE,FALSE)</formula>
    </cfRule>
  </conditionalFormatting>
  <conditionalFormatting sqref="O4:Q4">
    <cfRule type="cellIs" dxfId="17" priority="8" operator="equal">
      <formula>$I$4</formula>
    </cfRule>
  </conditionalFormatting>
  <printOptions horizontalCentered="1"/>
  <pageMargins left="0.39370078740157483" right="0" top="0.59055118110236227" bottom="0.39370078740157483" header="0.39370078740157483" footer="0.31496062992125984"/>
  <pageSetup paperSize="9" scale="60" orientation="portrait" r:id="rId1"/>
  <headerFooter scaleWithDoc="0">
    <oddHeader>&amp;L&amp;"ＭＳ 明朝,標準"&amp;10　&amp;R&amp;"ＭＳ 明朝,標準"No．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5017D-7BA4-44D7-A3F6-9304A52D731C}">
  <sheetPr>
    <tabColor theme="8" tint="0.79998168889431442"/>
  </sheetPr>
  <dimension ref="B1:T91"/>
  <sheetViews>
    <sheetView view="pageBreakPreview" zoomScale="70" zoomScaleNormal="100" zoomScaleSheetLayoutView="70" workbookViewId="0">
      <selection activeCell="E3" sqref="E3"/>
    </sheetView>
  </sheetViews>
  <sheetFormatPr defaultColWidth="9" defaultRowHeight="24" customHeight="1" x14ac:dyDescent="0.15"/>
  <cols>
    <col min="1" max="1" width="1.625" style="33" customWidth="1"/>
    <col min="2" max="2" width="3.125" style="46" customWidth="1"/>
    <col min="3" max="3" width="3.625" style="37" customWidth="1"/>
    <col min="4" max="4" width="3.125" style="33" customWidth="1"/>
    <col min="5" max="5" width="28.625" style="33" customWidth="1"/>
    <col min="6" max="6" width="25.625" style="33" customWidth="1"/>
    <col min="7" max="7" width="8.625" style="37" customWidth="1"/>
    <col min="8" max="8" width="2.125" style="46" customWidth="1"/>
    <col min="9" max="9" width="10.625" style="47" customWidth="1"/>
    <col min="10" max="10" width="2.125" style="40" customWidth="1"/>
    <col min="11" max="11" width="15.625" style="47" customWidth="1"/>
    <col min="12" max="12" width="2.125" style="46" customWidth="1"/>
    <col min="13" max="13" width="16.625" style="47" customWidth="1"/>
    <col min="14" max="14" width="2.125" style="40" customWidth="1"/>
    <col min="15" max="15" width="9.125" style="37" customWidth="1"/>
    <col min="16" max="16" width="9.125" style="156" hidden="1" customWidth="1"/>
    <col min="17" max="17" width="22.625" style="33" customWidth="1"/>
    <col min="18" max="19" width="1.625" style="33" customWidth="1"/>
    <col min="20" max="20" width="5.625" style="34" customWidth="1"/>
    <col min="21" max="16384" width="9" style="33"/>
  </cols>
  <sheetData>
    <row r="1" spans="2:20" ht="27" customHeight="1" x14ac:dyDescent="0.15">
      <c r="B1" s="27"/>
      <c r="C1" s="28"/>
      <c r="D1" s="29"/>
      <c r="E1" s="29"/>
      <c r="F1" s="29"/>
      <c r="G1" s="28"/>
      <c r="H1" s="30"/>
      <c r="I1" s="31"/>
      <c r="J1" s="32"/>
      <c r="K1" s="31"/>
      <c r="L1" s="30"/>
      <c r="M1" s="31"/>
      <c r="N1" s="32"/>
      <c r="O1" s="28"/>
      <c r="P1" s="155"/>
      <c r="Q1" s="187"/>
    </row>
    <row r="2" spans="2:20" ht="27" customHeight="1" x14ac:dyDescent="0.15">
      <c r="B2" s="166" t="s">
        <v>43</v>
      </c>
      <c r="C2" s="165"/>
      <c r="D2" s="165"/>
      <c r="E2" s="165"/>
      <c r="F2" s="165"/>
      <c r="G2" s="165"/>
      <c r="H2" s="165"/>
      <c r="I2" s="165"/>
      <c r="J2" s="165"/>
      <c r="K2" s="165"/>
      <c r="L2" s="165"/>
      <c r="M2" s="167"/>
      <c r="N2" s="165"/>
      <c r="O2" s="165"/>
      <c r="P2" s="168"/>
      <c r="Q2" s="169"/>
      <c r="T2" s="42"/>
    </row>
    <row r="3" spans="2:20" ht="27" customHeight="1" x14ac:dyDescent="0.15">
      <c r="B3" s="36"/>
      <c r="C3" s="43"/>
      <c r="D3" s="44"/>
      <c r="E3" s="45"/>
      <c r="Q3" s="41"/>
    </row>
    <row r="4" spans="2:20" ht="27" customHeight="1" x14ac:dyDescent="0.15">
      <c r="B4" s="36"/>
      <c r="F4" s="109"/>
      <c r="G4" s="48"/>
      <c r="H4" s="48"/>
      <c r="I4" s="407"/>
      <c r="J4" s="407"/>
      <c r="K4" s="407"/>
      <c r="L4" s="49"/>
      <c r="M4" s="50"/>
      <c r="O4" s="51"/>
      <c r="P4" s="157"/>
      <c r="Q4" s="188"/>
    </row>
    <row r="5" spans="2:20" ht="27" customHeight="1" x14ac:dyDescent="0.6">
      <c r="B5" s="36"/>
      <c r="G5" s="38"/>
      <c r="H5" s="48"/>
      <c r="I5" s="52"/>
      <c r="J5" s="52"/>
      <c r="K5" s="52"/>
      <c r="L5" s="48"/>
      <c r="Q5" s="41"/>
      <c r="T5" s="53"/>
    </row>
    <row r="6" spans="2:20" ht="27" customHeight="1" x14ac:dyDescent="0.6">
      <c r="B6" s="36"/>
      <c r="F6" s="109"/>
      <c r="I6" s="414"/>
      <c r="J6" s="414"/>
      <c r="K6" s="414"/>
      <c r="M6" s="54"/>
      <c r="Q6" s="41"/>
      <c r="T6" s="53"/>
    </row>
    <row r="7" spans="2:20" ht="27" customHeight="1" x14ac:dyDescent="0.15">
      <c r="B7" s="56">
        <v>2</v>
      </c>
      <c r="C7" s="44" t="s">
        <v>12</v>
      </c>
      <c r="D7" s="57" t="str">
        <f>一覧表!E16</f>
        <v>工　事　費</v>
      </c>
      <c r="E7" s="57"/>
      <c r="F7" s="48"/>
      <c r="I7" s="39"/>
      <c r="J7" s="39"/>
      <c r="K7" s="39"/>
      <c r="M7" s="39"/>
      <c r="Q7" s="41"/>
      <c r="T7" s="55"/>
    </row>
    <row r="8" spans="2:20" ht="27" customHeight="1" x14ac:dyDescent="0.4">
      <c r="B8" s="103" t="s">
        <v>26</v>
      </c>
      <c r="C8" s="44"/>
      <c r="D8" s="57" t="str">
        <f>一覧表!E23</f>
        <v>施設・設備の設置に係る工事費（労務費）</v>
      </c>
      <c r="E8" s="57"/>
      <c r="K8" s="59"/>
      <c r="Q8" s="41"/>
      <c r="T8" s="60"/>
    </row>
    <row r="9" spans="2:20" ht="27" customHeight="1" thickBot="1" x14ac:dyDescent="0.2">
      <c r="B9" s="61">
        <v>5</v>
      </c>
      <c r="C9" s="62" t="s">
        <v>11</v>
      </c>
      <c r="D9" s="62" t="str">
        <f>一覧表!E29</f>
        <v>ヘッドエンド装置</v>
      </c>
      <c r="E9" s="63"/>
      <c r="F9" s="64"/>
      <c r="G9" s="65"/>
      <c r="H9" s="66"/>
      <c r="I9" s="67"/>
      <c r="J9" s="68"/>
      <c r="K9" s="67"/>
      <c r="L9" s="66"/>
      <c r="M9" s="67"/>
      <c r="N9" s="68"/>
      <c r="O9" s="65"/>
      <c r="P9" s="158"/>
      <c r="Q9" s="69"/>
      <c r="T9" s="58"/>
    </row>
    <row r="10" spans="2:20" ht="27" customHeight="1" x14ac:dyDescent="0.15">
      <c r="B10" s="411" t="s">
        <v>6</v>
      </c>
      <c r="C10" s="412"/>
      <c r="D10" s="412"/>
      <c r="E10" s="413"/>
      <c r="F10" s="171" t="s">
        <v>7</v>
      </c>
      <c r="G10" s="171" t="s">
        <v>8</v>
      </c>
      <c r="H10" s="411" t="s">
        <v>9</v>
      </c>
      <c r="I10" s="412"/>
      <c r="J10" s="413"/>
      <c r="K10" s="172" t="s">
        <v>41</v>
      </c>
      <c r="L10" s="411" t="s">
        <v>42</v>
      </c>
      <c r="M10" s="412"/>
      <c r="N10" s="413"/>
      <c r="O10" s="170" t="s">
        <v>37</v>
      </c>
      <c r="P10" s="173" t="s">
        <v>30</v>
      </c>
      <c r="Q10" s="171" t="s">
        <v>10</v>
      </c>
      <c r="R10" s="37"/>
      <c r="S10" s="37"/>
      <c r="T10" s="71">
        <v>1</v>
      </c>
    </row>
    <row r="11" spans="2:20" ht="27" customHeight="1" x14ac:dyDescent="0.15">
      <c r="B11" s="174"/>
      <c r="C11" s="175"/>
      <c r="D11" s="175"/>
      <c r="E11" s="176"/>
      <c r="F11" s="177"/>
      <c r="G11" s="177"/>
      <c r="H11" s="408"/>
      <c r="I11" s="409"/>
      <c r="J11" s="410"/>
      <c r="K11" s="178"/>
      <c r="L11" s="408"/>
      <c r="M11" s="409"/>
      <c r="N11" s="410"/>
      <c r="O11" s="176" t="s">
        <v>0</v>
      </c>
      <c r="P11" s="179" t="s">
        <v>0</v>
      </c>
      <c r="Q11" s="177"/>
      <c r="R11" s="37"/>
      <c r="S11" s="37"/>
      <c r="T11" s="73"/>
    </row>
    <row r="12" spans="2:20" s="35" customFormat="1" ht="27" customHeight="1" x14ac:dyDescent="0.15">
      <c r="B12" s="161" t="s">
        <v>19</v>
      </c>
      <c r="C12" s="28">
        <v>1</v>
      </c>
      <c r="D12" s="162" t="s">
        <v>20</v>
      </c>
      <c r="E12" s="45" t="s">
        <v>202</v>
      </c>
      <c r="F12" s="75"/>
      <c r="G12" s="76"/>
      <c r="H12" s="74" t="str">
        <f>IF(I13="","","(")</f>
        <v/>
      </c>
      <c r="I12" s="77"/>
      <c r="J12" s="78" t="str">
        <f>IF(I13="","",")")</f>
        <v/>
      </c>
      <c r="K12" s="79"/>
      <c r="L12" s="80"/>
      <c r="M12" s="81"/>
      <c r="N12" s="82"/>
      <c r="O12" s="83"/>
      <c r="P12" s="189"/>
      <c r="Q12" s="84"/>
      <c r="R12" s="85"/>
      <c r="S12" s="85"/>
      <c r="T12" s="86">
        <f>T10+1</f>
        <v>2</v>
      </c>
    </row>
    <row r="13" spans="2:20" s="35" customFormat="1" ht="27" customHeight="1" x14ac:dyDescent="0.15">
      <c r="B13" s="163"/>
      <c r="C13" s="65"/>
      <c r="D13" s="164"/>
      <c r="E13" s="62"/>
      <c r="F13" s="87"/>
      <c r="G13" s="88"/>
      <c r="H13" s="61"/>
      <c r="I13" s="89"/>
      <c r="J13" s="90"/>
      <c r="K13" s="91"/>
      <c r="L13" s="92"/>
      <c r="M13" s="93"/>
      <c r="N13" s="94"/>
      <c r="O13" s="95"/>
      <c r="P13" s="190"/>
      <c r="Q13" s="96"/>
      <c r="R13" s="85"/>
      <c r="S13" s="85"/>
      <c r="T13" s="73"/>
    </row>
    <row r="14" spans="2:20" s="35" customFormat="1" ht="27" customHeight="1" x14ac:dyDescent="0.15">
      <c r="B14" s="161"/>
      <c r="C14" s="264" t="s">
        <v>117</v>
      </c>
      <c r="D14" s="162"/>
      <c r="E14" s="98" t="s">
        <v>116</v>
      </c>
      <c r="F14" s="75"/>
      <c r="G14" s="76"/>
      <c r="H14" s="74" t="str">
        <f>IF(I15="","","(")</f>
        <v/>
      </c>
      <c r="I14" s="77"/>
      <c r="J14" s="78" t="str">
        <f>IF(I15="","",")")</f>
        <v/>
      </c>
      <c r="K14" s="79"/>
      <c r="L14" s="80"/>
      <c r="M14" s="81"/>
      <c r="N14" s="82"/>
      <c r="O14" s="83"/>
      <c r="P14" s="189"/>
      <c r="Q14" s="104"/>
      <c r="R14" s="33"/>
      <c r="S14" s="33"/>
      <c r="T14" s="86">
        <f t="shared" ref="T14" si="0">T12+1</f>
        <v>3</v>
      </c>
    </row>
    <row r="15" spans="2:20" s="35" customFormat="1" ht="27" customHeight="1" x14ac:dyDescent="0.15">
      <c r="B15" s="163"/>
      <c r="C15" s="65"/>
      <c r="D15" s="164"/>
      <c r="E15" s="69"/>
      <c r="F15" s="97"/>
      <c r="G15" s="88"/>
      <c r="H15" s="61"/>
      <c r="I15" s="89"/>
      <c r="J15" s="90"/>
      <c r="K15" s="91"/>
      <c r="L15" s="92"/>
      <c r="M15" s="93"/>
      <c r="N15" s="94"/>
      <c r="O15" s="95"/>
      <c r="P15" s="190"/>
      <c r="Q15" s="96"/>
      <c r="R15" s="33"/>
      <c r="S15" s="33"/>
      <c r="T15" s="73"/>
    </row>
    <row r="16" spans="2:20" s="35" customFormat="1" ht="27" customHeight="1" x14ac:dyDescent="0.15">
      <c r="B16" s="161"/>
      <c r="C16" s="28">
        <v>1</v>
      </c>
      <c r="D16" s="162" t="s">
        <v>2</v>
      </c>
      <c r="E16" s="45" t="s">
        <v>285</v>
      </c>
      <c r="F16" s="75" t="s">
        <v>160</v>
      </c>
      <c r="G16" s="76" t="s">
        <v>96</v>
      </c>
      <c r="H16" s="74" t="str">
        <f>IF(I17="","","(")</f>
        <v/>
      </c>
      <c r="I16" s="77">
        <v>1</v>
      </c>
      <c r="J16" s="78" t="str">
        <f>IF(I17="","",")")</f>
        <v/>
      </c>
      <c r="K16" s="79"/>
      <c r="L16" s="80"/>
      <c r="M16" s="81"/>
      <c r="N16" s="82"/>
      <c r="O16" s="83"/>
      <c r="P16" s="189"/>
      <c r="Q16" s="104"/>
      <c r="R16" s="33"/>
      <c r="S16" s="33"/>
      <c r="T16" s="86">
        <f t="shared" ref="T16" si="1">T14+1</f>
        <v>4</v>
      </c>
    </row>
    <row r="17" spans="2:20" s="35" customFormat="1" ht="27" customHeight="1" x14ac:dyDescent="0.15">
      <c r="B17" s="163"/>
      <c r="C17" s="65"/>
      <c r="D17" s="164"/>
      <c r="E17" s="62"/>
      <c r="F17" s="97"/>
      <c r="G17" s="88"/>
      <c r="H17" s="61"/>
      <c r="I17" s="89"/>
      <c r="J17" s="90"/>
      <c r="K17" s="91"/>
      <c r="L17" s="92"/>
      <c r="M17" s="93"/>
      <c r="N17" s="94"/>
      <c r="O17" s="95"/>
      <c r="P17" s="190"/>
      <c r="Q17" s="96"/>
      <c r="R17" s="33"/>
      <c r="S17" s="33"/>
      <c r="T17" s="73"/>
    </row>
    <row r="18" spans="2:20" s="35" customFormat="1" ht="27" customHeight="1" x14ac:dyDescent="0.15">
      <c r="B18" s="161"/>
      <c r="C18" s="28">
        <f>C16+1</f>
        <v>2</v>
      </c>
      <c r="D18" s="162" t="s">
        <v>2</v>
      </c>
      <c r="E18" s="45" t="s">
        <v>267</v>
      </c>
      <c r="F18" s="75" t="s">
        <v>196</v>
      </c>
      <c r="G18" s="76" t="s">
        <v>190</v>
      </c>
      <c r="H18" s="74" t="str">
        <f>IF(I19="","","(")</f>
        <v/>
      </c>
      <c r="I18" s="77">
        <v>1</v>
      </c>
      <c r="J18" s="78" t="str">
        <f>IF(I19="","",")")</f>
        <v/>
      </c>
      <c r="K18" s="79"/>
      <c r="L18" s="80"/>
      <c r="M18" s="81"/>
      <c r="N18" s="82"/>
      <c r="O18" s="83"/>
      <c r="P18" s="189"/>
      <c r="Q18" s="104"/>
      <c r="R18" s="33"/>
      <c r="S18" s="33"/>
      <c r="T18" s="86">
        <f t="shared" ref="T18" si="2">T16+1</f>
        <v>5</v>
      </c>
    </row>
    <row r="19" spans="2:20" s="35" customFormat="1" ht="27" customHeight="1" x14ac:dyDescent="0.15">
      <c r="B19" s="163"/>
      <c r="C19" s="65"/>
      <c r="D19" s="164"/>
      <c r="E19" s="62"/>
      <c r="F19" s="97"/>
      <c r="G19" s="88"/>
      <c r="H19" s="61"/>
      <c r="I19" s="89"/>
      <c r="J19" s="90"/>
      <c r="K19" s="91"/>
      <c r="L19" s="92"/>
      <c r="M19" s="93"/>
      <c r="N19" s="94"/>
      <c r="O19" s="95"/>
      <c r="P19" s="190"/>
      <c r="Q19" s="96"/>
      <c r="R19" s="33"/>
      <c r="S19" s="33"/>
      <c r="T19" s="73"/>
    </row>
    <row r="20" spans="2:20" s="35" customFormat="1" ht="27" customHeight="1" x14ac:dyDescent="0.15">
      <c r="B20" s="161"/>
      <c r="C20" s="28">
        <f t="shared" ref="C20" si="3">C18+1</f>
        <v>3</v>
      </c>
      <c r="D20" s="162" t="s">
        <v>2</v>
      </c>
      <c r="E20" s="45" t="s">
        <v>268</v>
      </c>
      <c r="F20" s="75" t="s">
        <v>160</v>
      </c>
      <c r="G20" s="76" t="s">
        <v>190</v>
      </c>
      <c r="H20" s="74" t="str">
        <f>IF(I21="","","(")</f>
        <v/>
      </c>
      <c r="I20" s="77">
        <v>1</v>
      </c>
      <c r="J20" s="78" t="str">
        <f>IF(I21="","",")")</f>
        <v/>
      </c>
      <c r="K20" s="79"/>
      <c r="L20" s="80"/>
      <c r="M20" s="81"/>
      <c r="N20" s="82"/>
      <c r="O20" s="83"/>
      <c r="P20" s="189"/>
      <c r="Q20" s="104"/>
      <c r="R20" s="33"/>
      <c r="S20" s="33"/>
      <c r="T20" s="86">
        <f t="shared" ref="T20" si="4">T18+1</f>
        <v>6</v>
      </c>
    </row>
    <row r="21" spans="2:20" s="35" customFormat="1" ht="27" customHeight="1" x14ac:dyDescent="0.15">
      <c r="B21" s="163"/>
      <c r="C21" s="65"/>
      <c r="D21" s="164"/>
      <c r="E21" s="62"/>
      <c r="F21" s="97"/>
      <c r="G21" s="88"/>
      <c r="H21" s="61"/>
      <c r="I21" s="89"/>
      <c r="J21" s="90"/>
      <c r="K21" s="91"/>
      <c r="L21" s="92"/>
      <c r="M21" s="93"/>
      <c r="N21" s="94"/>
      <c r="O21" s="95"/>
      <c r="P21" s="190"/>
      <c r="Q21" s="96"/>
      <c r="R21" s="33"/>
      <c r="S21" s="33"/>
      <c r="T21" s="73"/>
    </row>
    <row r="22" spans="2:20" s="35" customFormat="1" ht="27" customHeight="1" x14ac:dyDescent="0.15">
      <c r="B22" s="161"/>
      <c r="C22" s="28">
        <f t="shared" ref="C22" si="5">C20+1</f>
        <v>4</v>
      </c>
      <c r="D22" s="162" t="s">
        <v>2</v>
      </c>
      <c r="E22" s="45" t="s">
        <v>269</v>
      </c>
      <c r="F22" s="75" t="s">
        <v>160</v>
      </c>
      <c r="G22" s="76" t="s">
        <v>190</v>
      </c>
      <c r="H22" s="74" t="str">
        <f>IF(I23="","","(")</f>
        <v/>
      </c>
      <c r="I22" s="77">
        <v>1</v>
      </c>
      <c r="J22" s="78" t="str">
        <f>IF(I23="","",")")</f>
        <v/>
      </c>
      <c r="K22" s="79"/>
      <c r="L22" s="80"/>
      <c r="M22" s="81"/>
      <c r="N22" s="82"/>
      <c r="O22" s="83"/>
      <c r="P22" s="189"/>
      <c r="Q22" s="104"/>
      <c r="R22" s="33"/>
      <c r="S22" s="33"/>
      <c r="T22" s="86">
        <f t="shared" ref="T22" si="6">T20+1</f>
        <v>7</v>
      </c>
    </row>
    <row r="23" spans="2:20" s="35" customFormat="1" ht="27" customHeight="1" x14ac:dyDescent="0.15">
      <c r="B23" s="163"/>
      <c r="C23" s="65"/>
      <c r="D23" s="164"/>
      <c r="E23" s="62"/>
      <c r="F23" s="97"/>
      <c r="G23" s="88"/>
      <c r="H23" s="61"/>
      <c r="I23" s="89"/>
      <c r="J23" s="90"/>
      <c r="K23" s="91"/>
      <c r="L23" s="92"/>
      <c r="M23" s="93"/>
      <c r="N23" s="94"/>
      <c r="O23" s="95"/>
      <c r="P23" s="190"/>
      <c r="Q23" s="96"/>
      <c r="R23" s="33"/>
      <c r="S23" s="33"/>
      <c r="T23" s="73"/>
    </row>
    <row r="24" spans="2:20" s="35" customFormat="1" ht="27" customHeight="1" x14ac:dyDescent="0.15">
      <c r="B24" s="161"/>
      <c r="C24" s="28">
        <f t="shared" ref="C24" si="7">C22+1</f>
        <v>5</v>
      </c>
      <c r="D24" s="162" t="s">
        <v>2</v>
      </c>
      <c r="E24" s="45" t="s">
        <v>141</v>
      </c>
      <c r="F24" s="75" t="s">
        <v>160</v>
      </c>
      <c r="G24" s="76" t="s">
        <v>190</v>
      </c>
      <c r="H24" s="74" t="str">
        <f>IF(I25="","","(")</f>
        <v/>
      </c>
      <c r="I24" s="77">
        <v>1</v>
      </c>
      <c r="J24" s="78" t="str">
        <f>IF(I25="","",")")</f>
        <v/>
      </c>
      <c r="K24" s="79"/>
      <c r="L24" s="80"/>
      <c r="M24" s="81"/>
      <c r="N24" s="82"/>
      <c r="O24" s="83"/>
      <c r="P24" s="189"/>
      <c r="Q24" s="104"/>
      <c r="R24" s="33"/>
      <c r="S24" s="33"/>
      <c r="T24" s="86">
        <f t="shared" ref="T24" si="8">T22+1</f>
        <v>8</v>
      </c>
    </row>
    <row r="25" spans="2:20" s="35" customFormat="1" ht="27" customHeight="1" x14ac:dyDescent="0.15">
      <c r="B25" s="163"/>
      <c r="C25" s="65"/>
      <c r="D25" s="164"/>
      <c r="E25" s="62"/>
      <c r="F25" s="97"/>
      <c r="G25" s="88"/>
      <c r="H25" s="61"/>
      <c r="I25" s="89"/>
      <c r="J25" s="90"/>
      <c r="K25" s="91"/>
      <c r="L25" s="92"/>
      <c r="M25" s="93"/>
      <c r="N25" s="94"/>
      <c r="O25" s="95"/>
      <c r="P25" s="190"/>
      <c r="Q25" s="96"/>
      <c r="R25" s="33"/>
      <c r="S25" s="33"/>
      <c r="T25" s="73"/>
    </row>
    <row r="26" spans="2:20" s="35" customFormat="1" ht="27" customHeight="1" x14ac:dyDescent="0.15">
      <c r="B26" s="161"/>
      <c r="C26" s="28">
        <f>C24+1</f>
        <v>6</v>
      </c>
      <c r="D26" s="162" t="s">
        <v>2</v>
      </c>
      <c r="E26" s="45" t="s">
        <v>336</v>
      </c>
      <c r="F26" s="75"/>
      <c r="G26" s="76" t="s">
        <v>406</v>
      </c>
      <c r="H26" s="74" t="str">
        <f>IF(I27="","","(")</f>
        <v/>
      </c>
      <c r="I26" s="77">
        <v>3</v>
      </c>
      <c r="J26" s="78" t="str">
        <f>IF(I27="","",")")</f>
        <v/>
      </c>
      <c r="K26" s="79"/>
      <c r="L26" s="80"/>
      <c r="M26" s="81"/>
      <c r="N26" s="82"/>
      <c r="O26" s="83"/>
      <c r="P26" s="189"/>
      <c r="Q26" s="104"/>
      <c r="R26" s="33"/>
      <c r="S26" s="33"/>
      <c r="T26" s="86">
        <f t="shared" ref="T26" si="9">T24+1</f>
        <v>9</v>
      </c>
    </row>
    <row r="27" spans="2:20" s="35" customFormat="1" ht="27" customHeight="1" x14ac:dyDescent="0.15">
      <c r="B27" s="163"/>
      <c r="C27" s="65"/>
      <c r="D27" s="164"/>
      <c r="E27" s="62"/>
      <c r="F27" s="97"/>
      <c r="G27" s="88"/>
      <c r="H27" s="61"/>
      <c r="I27" s="89"/>
      <c r="J27" s="90"/>
      <c r="K27" s="91"/>
      <c r="L27" s="92"/>
      <c r="M27" s="93"/>
      <c r="N27" s="94"/>
      <c r="O27" s="95"/>
      <c r="P27" s="190"/>
      <c r="Q27" s="96"/>
      <c r="R27" s="33"/>
      <c r="S27" s="33"/>
      <c r="T27" s="73"/>
    </row>
    <row r="28" spans="2:20" s="35" customFormat="1" ht="27" customHeight="1" x14ac:dyDescent="0.15">
      <c r="B28" s="161"/>
      <c r="C28" s="264" t="s">
        <v>125</v>
      </c>
      <c r="D28" s="162"/>
      <c r="E28" s="98" t="s">
        <v>126</v>
      </c>
      <c r="F28" s="75"/>
      <c r="G28" s="76"/>
      <c r="H28" s="74" t="str">
        <f>IF(I29="","","(")</f>
        <v/>
      </c>
      <c r="I28" s="77"/>
      <c r="J28" s="78" t="str">
        <f>IF(I29="","",")")</f>
        <v/>
      </c>
      <c r="K28" s="79"/>
      <c r="L28" s="80"/>
      <c r="M28" s="81"/>
      <c r="N28" s="82"/>
      <c r="O28" s="83"/>
      <c r="P28" s="189"/>
      <c r="Q28" s="104"/>
      <c r="R28" s="33"/>
      <c r="S28" s="33"/>
      <c r="T28" s="86">
        <f t="shared" ref="T28" si="10">T26+1</f>
        <v>10</v>
      </c>
    </row>
    <row r="29" spans="2:20" s="35" customFormat="1" ht="27" customHeight="1" x14ac:dyDescent="0.15">
      <c r="B29" s="163"/>
      <c r="C29" s="65"/>
      <c r="D29" s="164"/>
      <c r="E29" s="69"/>
      <c r="F29" s="97"/>
      <c r="G29" s="88"/>
      <c r="H29" s="61"/>
      <c r="I29" s="89"/>
      <c r="J29" s="90"/>
      <c r="K29" s="91"/>
      <c r="L29" s="92"/>
      <c r="M29" s="93"/>
      <c r="N29" s="94"/>
      <c r="O29" s="95"/>
      <c r="P29" s="190"/>
      <c r="Q29" s="96"/>
      <c r="R29" s="33"/>
      <c r="S29" s="33"/>
      <c r="T29" s="73"/>
    </row>
    <row r="30" spans="2:20" s="35" customFormat="1" ht="27" customHeight="1" x14ac:dyDescent="0.15">
      <c r="B30" s="161"/>
      <c r="C30" s="28">
        <v>1</v>
      </c>
      <c r="D30" s="162" t="s">
        <v>2</v>
      </c>
      <c r="E30" s="45" t="s">
        <v>286</v>
      </c>
      <c r="F30" s="75" t="s">
        <v>196</v>
      </c>
      <c r="G30" s="76" t="s">
        <v>204</v>
      </c>
      <c r="H30" s="74" t="str">
        <f>IF(I31="","","(")</f>
        <v/>
      </c>
      <c r="I30" s="77">
        <v>1</v>
      </c>
      <c r="J30" s="78" t="str">
        <f>IF(I31="","",")")</f>
        <v/>
      </c>
      <c r="K30" s="79"/>
      <c r="L30" s="80"/>
      <c r="M30" s="81"/>
      <c r="N30" s="82"/>
      <c r="O30" s="83"/>
      <c r="P30" s="189"/>
      <c r="Q30" s="104"/>
      <c r="R30" s="33"/>
      <c r="S30" s="33"/>
      <c r="T30" s="86">
        <f t="shared" ref="T30" si="11">T28+1</f>
        <v>11</v>
      </c>
    </row>
    <row r="31" spans="2:20" s="35" customFormat="1" ht="27" customHeight="1" x14ac:dyDescent="0.15">
      <c r="B31" s="163"/>
      <c r="C31" s="65"/>
      <c r="D31" s="164"/>
      <c r="E31" s="62"/>
      <c r="F31" s="97"/>
      <c r="G31" s="88"/>
      <c r="H31" s="61"/>
      <c r="I31" s="89"/>
      <c r="J31" s="90"/>
      <c r="K31" s="91"/>
      <c r="L31" s="92"/>
      <c r="M31" s="93"/>
      <c r="N31" s="94"/>
      <c r="O31" s="95"/>
      <c r="P31" s="190"/>
      <c r="Q31" s="96"/>
      <c r="R31" s="33"/>
      <c r="S31" s="33"/>
      <c r="T31" s="73"/>
    </row>
    <row r="32" spans="2:20" s="35" customFormat="1" ht="27" customHeight="1" x14ac:dyDescent="0.15">
      <c r="B32" s="161"/>
      <c r="C32" s="28">
        <f>C30+1</f>
        <v>2</v>
      </c>
      <c r="D32" s="162" t="s">
        <v>2</v>
      </c>
      <c r="E32" s="45" t="s">
        <v>287</v>
      </c>
      <c r="F32" s="75" t="s">
        <v>196</v>
      </c>
      <c r="G32" s="76" t="s">
        <v>190</v>
      </c>
      <c r="H32" s="74" t="str">
        <f>IF(I33="","","(")</f>
        <v/>
      </c>
      <c r="I32" s="77">
        <v>1</v>
      </c>
      <c r="J32" s="78" t="str">
        <f>IF(I33="","",")")</f>
        <v/>
      </c>
      <c r="K32" s="79"/>
      <c r="L32" s="80"/>
      <c r="M32" s="81"/>
      <c r="N32" s="82"/>
      <c r="O32" s="83"/>
      <c r="P32" s="189"/>
      <c r="Q32" s="104"/>
      <c r="R32" s="33"/>
      <c r="S32" s="33"/>
      <c r="T32" s="86">
        <f t="shared" ref="T32" si="12">T30+1</f>
        <v>12</v>
      </c>
    </row>
    <row r="33" spans="2:20" s="35" customFormat="1" ht="27" customHeight="1" x14ac:dyDescent="0.15">
      <c r="B33" s="163"/>
      <c r="C33" s="65"/>
      <c r="D33" s="164"/>
      <c r="E33" s="62"/>
      <c r="F33" s="97"/>
      <c r="G33" s="88"/>
      <c r="H33" s="61"/>
      <c r="I33" s="89"/>
      <c r="J33" s="90"/>
      <c r="K33" s="91"/>
      <c r="L33" s="92"/>
      <c r="M33" s="93"/>
      <c r="N33" s="94"/>
      <c r="O33" s="95"/>
      <c r="P33" s="190"/>
      <c r="Q33" s="96"/>
      <c r="R33" s="33"/>
      <c r="S33" s="33"/>
      <c r="T33" s="73"/>
    </row>
    <row r="34" spans="2:20" s="35" customFormat="1" ht="27" customHeight="1" x14ac:dyDescent="0.15">
      <c r="B34" s="161"/>
      <c r="C34" s="28">
        <f>C32+1</f>
        <v>3</v>
      </c>
      <c r="D34" s="162" t="s">
        <v>2</v>
      </c>
      <c r="E34" s="45" t="s">
        <v>142</v>
      </c>
      <c r="F34" s="75" t="s">
        <v>160</v>
      </c>
      <c r="G34" s="76" t="s">
        <v>190</v>
      </c>
      <c r="H34" s="74" t="str">
        <f>IF(I35="","","(")</f>
        <v/>
      </c>
      <c r="I34" s="77">
        <v>1</v>
      </c>
      <c r="J34" s="78" t="str">
        <f>IF(I35="","",")")</f>
        <v/>
      </c>
      <c r="K34" s="79"/>
      <c r="L34" s="80"/>
      <c r="M34" s="81"/>
      <c r="N34" s="82"/>
      <c r="O34" s="83"/>
      <c r="P34" s="189"/>
      <c r="Q34" s="104"/>
      <c r="R34" s="33"/>
      <c r="S34" s="33"/>
      <c r="T34" s="86">
        <f t="shared" ref="T34" si="13">T32+1</f>
        <v>13</v>
      </c>
    </row>
    <row r="35" spans="2:20" s="35" customFormat="1" ht="27" customHeight="1" x14ac:dyDescent="0.15">
      <c r="B35" s="163"/>
      <c r="C35" s="65"/>
      <c r="D35" s="164"/>
      <c r="E35" s="62"/>
      <c r="F35" s="97"/>
      <c r="G35" s="88"/>
      <c r="H35" s="61"/>
      <c r="I35" s="89"/>
      <c r="J35" s="90"/>
      <c r="K35" s="91"/>
      <c r="L35" s="92"/>
      <c r="M35" s="93"/>
      <c r="N35" s="94"/>
      <c r="O35" s="95"/>
      <c r="P35" s="190"/>
      <c r="Q35" s="96"/>
      <c r="R35" s="33"/>
      <c r="S35" s="33"/>
      <c r="T35" s="73"/>
    </row>
    <row r="36" spans="2:20" s="35" customFormat="1" ht="27" customHeight="1" x14ac:dyDescent="0.15">
      <c r="B36" s="161"/>
      <c r="C36" s="28">
        <f>C34+1</f>
        <v>4</v>
      </c>
      <c r="D36" s="162" t="s">
        <v>2</v>
      </c>
      <c r="E36" s="45" t="s">
        <v>336</v>
      </c>
      <c r="F36" s="75"/>
      <c r="G36" s="76" t="s">
        <v>406</v>
      </c>
      <c r="H36" s="74" t="str">
        <f>IF(I37="","","(")</f>
        <v/>
      </c>
      <c r="I36" s="77">
        <v>3</v>
      </c>
      <c r="J36" s="78" t="str">
        <f>IF(I37="","",")")</f>
        <v/>
      </c>
      <c r="K36" s="79"/>
      <c r="L36" s="80"/>
      <c r="M36" s="81"/>
      <c r="N36" s="82"/>
      <c r="O36" s="83"/>
      <c r="P36" s="189"/>
      <c r="Q36" s="104"/>
      <c r="R36" s="33"/>
      <c r="S36" s="33"/>
      <c r="T36" s="86">
        <f t="shared" ref="T36" si="14">T34+1</f>
        <v>14</v>
      </c>
    </row>
    <row r="37" spans="2:20" s="35" customFormat="1" ht="27" customHeight="1" x14ac:dyDescent="0.15">
      <c r="B37" s="163"/>
      <c r="C37" s="65"/>
      <c r="D37" s="164"/>
      <c r="E37" s="62"/>
      <c r="F37" s="97"/>
      <c r="G37" s="88"/>
      <c r="H37" s="61"/>
      <c r="I37" s="89"/>
      <c r="J37" s="90"/>
      <c r="K37" s="91"/>
      <c r="L37" s="92"/>
      <c r="M37" s="93"/>
      <c r="N37" s="94"/>
      <c r="O37" s="95"/>
      <c r="P37" s="190"/>
      <c r="Q37" s="96"/>
      <c r="R37" s="33"/>
      <c r="S37" s="33"/>
      <c r="T37" s="73"/>
    </row>
    <row r="38" spans="2:20" s="35" customFormat="1" ht="27" customHeight="1" x14ac:dyDescent="0.15">
      <c r="B38" s="161"/>
      <c r="C38" s="28"/>
      <c r="D38" s="162"/>
      <c r="E38" s="45"/>
      <c r="F38" s="75"/>
      <c r="G38" s="76"/>
      <c r="H38" s="74" t="str">
        <f>IF(I39="","","(")</f>
        <v/>
      </c>
      <c r="I38" s="77"/>
      <c r="J38" s="78" t="str">
        <f>IF(I39="","",")")</f>
        <v/>
      </c>
      <c r="K38" s="79"/>
      <c r="L38" s="80"/>
      <c r="M38" s="81"/>
      <c r="N38" s="82"/>
      <c r="O38" s="83"/>
      <c r="P38" s="189"/>
      <c r="Q38" s="84"/>
      <c r="R38" s="85"/>
      <c r="S38" s="85"/>
      <c r="T38" s="86">
        <f t="shared" ref="T38" si="15">T36+1</f>
        <v>15</v>
      </c>
    </row>
    <row r="39" spans="2:20" s="35" customFormat="1" ht="27" customHeight="1" x14ac:dyDescent="0.15">
      <c r="B39" s="163"/>
      <c r="C39" s="65"/>
      <c r="D39" s="164"/>
      <c r="E39" s="62"/>
      <c r="F39" s="87"/>
      <c r="G39" s="88"/>
      <c r="H39" s="61"/>
      <c r="I39" s="89"/>
      <c r="J39" s="90"/>
      <c r="K39" s="91"/>
      <c r="L39" s="92"/>
      <c r="M39" s="93"/>
      <c r="N39" s="94"/>
      <c r="O39" s="95"/>
      <c r="P39" s="190"/>
      <c r="Q39" s="96"/>
      <c r="R39" s="85"/>
      <c r="S39" s="85"/>
      <c r="T39" s="73"/>
    </row>
    <row r="40" spans="2:20" s="35" customFormat="1" ht="27" customHeight="1" x14ac:dyDescent="0.15">
      <c r="B40" s="161"/>
      <c r="C40" s="28"/>
      <c r="D40" s="162"/>
      <c r="E40" s="45" t="s">
        <v>3</v>
      </c>
      <c r="F40" s="75"/>
      <c r="G40" s="76"/>
      <c r="H40" s="74" t="str">
        <f>IF(I41="","","(")</f>
        <v/>
      </c>
      <c r="I40" s="77"/>
      <c r="J40" s="78" t="str">
        <f>IF(I41="","",")")</f>
        <v/>
      </c>
      <c r="K40" s="79"/>
      <c r="L40" s="80"/>
      <c r="M40" s="81"/>
      <c r="N40" s="82"/>
      <c r="O40" s="83"/>
      <c r="P40" s="189"/>
      <c r="Q40" s="104"/>
      <c r="R40" s="33"/>
      <c r="S40" s="33"/>
      <c r="T40" s="86">
        <f t="shared" ref="T40" si="16">T38+1</f>
        <v>16</v>
      </c>
    </row>
    <row r="41" spans="2:20" s="35" customFormat="1" ht="27" customHeight="1" x14ac:dyDescent="0.15">
      <c r="B41" s="163"/>
      <c r="C41" s="65"/>
      <c r="D41" s="164"/>
      <c r="E41" s="63"/>
      <c r="F41" s="87"/>
      <c r="G41" s="88"/>
      <c r="H41" s="61"/>
      <c r="I41" s="89"/>
      <c r="J41" s="90"/>
      <c r="K41" s="91"/>
      <c r="L41" s="92"/>
      <c r="M41" s="93"/>
      <c r="N41" s="94"/>
      <c r="O41" s="95"/>
      <c r="P41" s="190"/>
      <c r="Q41" s="96"/>
      <c r="R41" s="33"/>
      <c r="S41" s="33"/>
      <c r="T41" s="73"/>
    </row>
    <row r="42" spans="2:20" s="35" customFormat="1" ht="27" customHeight="1" x14ac:dyDescent="0.15">
      <c r="B42" s="161"/>
      <c r="C42" s="28"/>
      <c r="D42" s="162"/>
      <c r="E42" s="45"/>
      <c r="F42" s="75"/>
      <c r="G42" s="76"/>
      <c r="H42" s="74" t="str">
        <f>IF(I43="","","(")</f>
        <v/>
      </c>
      <c r="I42" s="77"/>
      <c r="J42" s="78" t="str">
        <f>IF(I43="","",")")</f>
        <v/>
      </c>
      <c r="K42" s="79"/>
      <c r="L42" s="80"/>
      <c r="M42" s="81"/>
      <c r="N42" s="82"/>
      <c r="O42" s="83"/>
      <c r="P42" s="189"/>
      <c r="Q42" s="84"/>
      <c r="R42" s="85"/>
      <c r="S42" s="85"/>
      <c r="T42" s="86">
        <f t="shared" ref="T42" si="17">T40+1</f>
        <v>17</v>
      </c>
    </row>
    <row r="43" spans="2:20" s="35" customFormat="1" ht="27" customHeight="1" x14ac:dyDescent="0.15">
      <c r="B43" s="163"/>
      <c r="C43" s="65"/>
      <c r="D43" s="164"/>
      <c r="E43" s="62"/>
      <c r="F43" s="87"/>
      <c r="G43" s="88"/>
      <c r="H43" s="61"/>
      <c r="I43" s="89"/>
      <c r="J43" s="90"/>
      <c r="K43" s="91"/>
      <c r="L43" s="92"/>
      <c r="M43" s="93"/>
      <c r="N43" s="94"/>
      <c r="O43" s="95"/>
      <c r="P43" s="190"/>
      <c r="Q43" s="96"/>
      <c r="R43" s="85"/>
      <c r="S43" s="85"/>
      <c r="T43" s="73"/>
    </row>
    <row r="44" spans="2:20" s="35" customFormat="1" ht="27" customHeight="1" x14ac:dyDescent="0.15">
      <c r="B44" s="161"/>
      <c r="C44" s="28"/>
      <c r="D44" s="162"/>
      <c r="E44" s="98"/>
      <c r="F44" s="99"/>
      <c r="G44" s="70"/>
      <c r="H44" s="74" t="str">
        <f>IF(I45="","","(")</f>
        <v/>
      </c>
      <c r="I44" s="77"/>
      <c r="J44" s="78" t="str">
        <f>IF(I45="","",")")</f>
        <v/>
      </c>
      <c r="K44" s="79"/>
      <c r="L44" s="80"/>
      <c r="M44" s="81"/>
      <c r="N44" s="82"/>
      <c r="O44" s="83"/>
      <c r="P44" s="189"/>
      <c r="Q44" s="84"/>
      <c r="R44" s="33"/>
      <c r="S44" s="33"/>
      <c r="T44" s="86">
        <f t="shared" ref="T44" si="18">T42+1</f>
        <v>18</v>
      </c>
    </row>
    <row r="45" spans="2:20" s="35" customFormat="1" ht="27" customHeight="1" x14ac:dyDescent="0.15">
      <c r="B45" s="163"/>
      <c r="C45" s="65"/>
      <c r="D45" s="164"/>
      <c r="E45" s="69"/>
      <c r="F45" s="100"/>
      <c r="G45" s="72"/>
      <c r="H45" s="61"/>
      <c r="I45" s="89"/>
      <c r="J45" s="90"/>
      <c r="K45" s="91"/>
      <c r="L45" s="92"/>
      <c r="M45" s="93"/>
      <c r="N45" s="94"/>
      <c r="O45" s="95"/>
      <c r="P45" s="190"/>
      <c r="Q45" s="96"/>
      <c r="R45" s="33"/>
      <c r="S45" s="33"/>
      <c r="T45" s="73"/>
    </row>
    <row r="46" spans="2:20" s="35" customFormat="1" ht="27" customHeight="1" x14ac:dyDescent="0.15">
      <c r="B46" s="161"/>
      <c r="C46" s="28"/>
      <c r="D46" s="162"/>
      <c r="E46" s="45" t="s">
        <v>5</v>
      </c>
      <c r="F46" s="75"/>
      <c r="G46" s="76"/>
      <c r="H46" s="74" t="str">
        <f>IF(I47="","","(")</f>
        <v/>
      </c>
      <c r="I46" s="77"/>
      <c r="J46" s="78" t="str">
        <f>IF(I47="","",")")</f>
        <v/>
      </c>
      <c r="K46" s="79"/>
      <c r="L46" s="80"/>
      <c r="M46" s="81"/>
      <c r="N46" s="82"/>
      <c r="O46" s="83"/>
      <c r="P46" s="189"/>
      <c r="Q46" s="101"/>
      <c r="R46" s="33"/>
      <c r="S46" s="33"/>
      <c r="T46" s="86">
        <f t="shared" ref="T46" si="19">T44+1</f>
        <v>19</v>
      </c>
    </row>
    <row r="47" spans="2:20" s="35" customFormat="1" ht="27" customHeight="1" x14ac:dyDescent="0.15">
      <c r="B47" s="163"/>
      <c r="C47" s="65"/>
      <c r="D47" s="164"/>
      <c r="E47" s="62"/>
      <c r="F47" s="97"/>
      <c r="G47" s="88"/>
      <c r="H47" s="61"/>
      <c r="I47" s="89"/>
      <c r="J47" s="90"/>
      <c r="K47" s="91"/>
      <c r="L47" s="92"/>
      <c r="M47" s="93"/>
      <c r="N47" s="94"/>
      <c r="O47" s="95"/>
      <c r="P47" s="190"/>
      <c r="Q47" s="96"/>
      <c r="R47" s="33"/>
      <c r="S47" s="33"/>
      <c r="T47" s="73"/>
    </row>
    <row r="48" spans="2:20" s="35" customFormat="1" ht="27" customHeight="1" x14ac:dyDescent="0.15">
      <c r="B48" s="161"/>
      <c r="C48" s="28"/>
      <c r="D48" s="162"/>
      <c r="E48" s="45"/>
      <c r="F48" s="75"/>
      <c r="G48" s="76"/>
      <c r="H48" s="74" t="str">
        <f>IF(I49="","","(")</f>
        <v/>
      </c>
      <c r="I48" s="77"/>
      <c r="J48" s="78" t="str">
        <f>IF(I49="","",")")</f>
        <v/>
      </c>
      <c r="K48" s="79"/>
      <c r="L48" s="80"/>
      <c r="M48" s="81"/>
      <c r="N48" s="82"/>
      <c r="O48" s="83"/>
      <c r="P48" s="189"/>
      <c r="Q48" s="84"/>
      <c r="R48" s="85"/>
      <c r="S48" s="85"/>
      <c r="T48" s="86">
        <f t="shared" ref="T48" si="20">T46+1</f>
        <v>20</v>
      </c>
    </row>
    <row r="49" spans="2:20" s="35" customFormat="1" ht="27" customHeight="1" x14ac:dyDescent="0.15">
      <c r="B49" s="163"/>
      <c r="C49" s="65"/>
      <c r="D49" s="164"/>
      <c r="E49" s="62"/>
      <c r="F49" s="87"/>
      <c r="G49" s="88"/>
      <c r="H49" s="61"/>
      <c r="I49" s="89"/>
      <c r="J49" s="90"/>
      <c r="K49" s="91"/>
      <c r="L49" s="92"/>
      <c r="M49" s="93"/>
      <c r="N49" s="94"/>
      <c r="O49" s="95"/>
      <c r="P49" s="190"/>
      <c r="Q49" s="96"/>
      <c r="R49" s="85"/>
      <c r="S49" s="85"/>
      <c r="T49" s="73"/>
    </row>
    <row r="50" spans="2:20" s="35" customFormat="1" ht="27" customHeight="1" x14ac:dyDescent="0.15">
      <c r="B50" s="161"/>
      <c r="C50" s="28"/>
      <c r="D50" s="162"/>
      <c r="E50" s="98"/>
      <c r="F50" s="99"/>
      <c r="G50" s="70"/>
      <c r="H50" s="74" t="str">
        <f>IF(I51="","","(")</f>
        <v/>
      </c>
      <c r="I50" s="77"/>
      <c r="J50" s="78" t="str">
        <f>IF(I51="","",")")</f>
        <v/>
      </c>
      <c r="K50" s="79"/>
      <c r="L50" s="80"/>
      <c r="M50" s="81"/>
      <c r="N50" s="82"/>
      <c r="O50" s="83"/>
      <c r="P50" s="189"/>
      <c r="Q50" s="84"/>
      <c r="R50" s="33"/>
      <c r="S50" s="33"/>
      <c r="T50" s="86">
        <f t="shared" ref="T50" si="21">T48+1</f>
        <v>21</v>
      </c>
    </row>
    <row r="51" spans="2:20" s="35" customFormat="1" ht="27" customHeight="1" x14ac:dyDescent="0.15">
      <c r="B51" s="163"/>
      <c r="C51" s="65"/>
      <c r="D51" s="164"/>
      <c r="E51" s="69"/>
      <c r="F51" s="100"/>
      <c r="G51" s="72"/>
      <c r="H51" s="61"/>
      <c r="I51" s="89"/>
      <c r="J51" s="90"/>
      <c r="K51" s="91"/>
      <c r="L51" s="92"/>
      <c r="M51" s="93"/>
      <c r="N51" s="94"/>
      <c r="O51" s="95"/>
      <c r="P51" s="190"/>
      <c r="Q51" s="96"/>
      <c r="R51" s="33"/>
      <c r="S51" s="33"/>
      <c r="T51" s="73"/>
    </row>
    <row r="52" spans="2:20" s="35" customFormat="1" ht="27" customHeight="1" x14ac:dyDescent="0.15">
      <c r="B52" s="161"/>
      <c r="C52" s="28"/>
      <c r="D52" s="162"/>
      <c r="E52" s="98"/>
      <c r="F52" s="99"/>
      <c r="G52" s="70"/>
      <c r="H52" s="74" t="str">
        <f>IF(I53="","","(")</f>
        <v/>
      </c>
      <c r="I52" s="77"/>
      <c r="J52" s="78" t="str">
        <f>IF(I53="","",")")</f>
        <v/>
      </c>
      <c r="K52" s="79"/>
      <c r="L52" s="80"/>
      <c r="M52" s="81"/>
      <c r="N52" s="82"/>
      <c r="O52" s="83"/>
      <c r="P52" s="189"/>
      <c r="Q52" s="84"/>
      <c r="R52" s="33"/>
      <c r="S52" s="33"/>
      <c r="T52" s="86">
        <f t="shared" ref="T52" si="22">T50+1</f>
        <v>22</v>
      </c>
    </row>
    <row r="53" spans="2:20" s="35" customFormat="1" ht="27" customHeight="1" x14ac:dyDescent="0.15">
      <c r="B53" s="163"/>
      <c r="C53" s="65"/>
      <c r="D53" s="164"/>
      <c r="E53" s="69"/>
      <c r="F53" s="100"/>
      <c r="G53" s="72"/>
      <c r="H53" s="61"/>
      <c r="I53" s="89"/>
      <c r="J53" s="90"/>
      <c r="K53" s="91"/>
      <c r="L53" s="92"/>
      <c r="M53" s="93"/>
      <c r="N53" s="94"/>
      <c r="O53" s="95"/>
      <c r="P53" s="190"/>
      <c r="Q53" s="96"/>
      <c r="R53" s="33"/>
      <c r="S53" s="33"/>
      <c r="T53" s="73"/>
    </row>
    <row r="54" spans="2:20" s="35" customFormat="1" ht="27" customHeight="1" x14ac:dyDescent="0.15">
      <c r="B54" s="161"/>
      <c r="C54" s="28"/>
      <c r="D54" s="162"/>
      <c r="E54" s="98"/>
      <c r="F54" s="99"/>
      <c r="G54" s="70"/>
      <c r="H54" s="74" t="str">
        <f>IF(I55="","","(")</f>
        <v/>
      </c>
      <c r="I54" s="77"/>
      <c r="J54" s="78" t="str">
        <f>IF(I55="","",")")</f>
        <v/>
      </c>
      <c r="K54" s="79"/>
      <c r="L54" s="80"/>
      <c r="M54" s="81"/>
      <c r="N54" s="82"/>
      <c r="O54" s="83"/>
      <c r="P54" s="189"/>
      <c r="Q54" s="84"/>
      <c r="R54" s="33"/>
      <c r="S54" s="33"/>
      <c r="T54" s="86">
        <f t="shared" ref="T54" si="23">T52+1</f>
        <v>23</v>
      </c>
    </row>
    <row r="55" spans="2:20" s="35" customFormat="1" ht="27" customHeight="1" x14ac:dyDescent="0.15">
      <c r="B55" s="163"/>
      <c r="C55" s="65"/>
      <c r="D55" s="164"/>
      <c r="E55" s="69"/>
      <c r="F55" s="100"/>
      <c r="G55" s="72"/>
      <c r="H55" s="61"/>
      <c r="I55" s="89"/>
      <c r="J55" s="90"/>
      <c r="K55" s="91"/>
      <c r="L55" s="92"/>
      <c r="M55" s="93"/>
      <c r="N55" s="94"/>
      <c r="O55" s="95"/>
      <c r="P55" s="190"/>
      <c r="Q55" s="96"/>
      <c r="R55" s="33"/>
      <c r="S55" s="33"/>
      <c r="T55" s="73"/>
    </row>
    <row r="56" spans="2:20" s="35" customFormat="1" ht="27" customHeight="1" x14ac:dyDescent="0.15">
      <c r="B56" s="161"/>
      <c r="C56" s="28"/>
      <c r="D56" s="162"/>
      <c r="E56" s="98"/>
      <c r="F56" s="99"/>
      <c r="G56" s="70"/>
      <c r="H56" s="74" t="str">
        <f>IF(I57="","","(")</f>
        <v/>
      </c>
      <c r="I56" s="77"/>
      <c r="J56" s="78" t="str">
        <f>IF(I57="","",")")</f>
        <v/>
      </c>
      <c r="K56" s="79"/>
      <c r="L56" s="80"/>
      <c r="M56" s="81"/>
      <c r="N56" s="82"/>
      <c r="O56" s="83"/>
      <c r="P56" s="189"/>
      <c r="Q56" s="84"/>
      <c r="R56" s="33"/>
      <c r="S56" s="33"/>
      <c r="T56" s="86">
        <f t="shared" ref="T56" si="24">T54+1</f>
        <v>24</v>
      </c>
    </row>
    <row r="57" spans="2:20" s="35" customFormat="1" ht="27" customHeight="1" x14ac:dyDescent="0.15">
      <c r="B57" s="163"/>
      <c r="C57" s="65"/>
      <c r="D57" s="164"/>
      <c r="E57" s="69"/>
      <c r="F57" s="100"/>
      <c r="G57" s="72"/>
      <c r="H57" s="61"/>
      <c r="I57" s="89"/>
      <c r="J57" s="90"/>
      <c r="K57" s="91"/>
      <c r="L57" s="92"/>
      <c r="M57" s="93"/>
      <c r="N57" s="94"/>
      <c r="O57" s="95"/>
      <c r="P57" s="190"/>
      <c r="Q57" s="96"/>
      <c r="R57" s="33"/>
      <c r="S57" s="33"/>
      <c r="T57" s="73"/>
    </row>
    <row r="58" spans="2:20" s="35" customFormat="1" ht="27" customHeight="1" x14ac:dyDescent="0.15">
      <c r="B58" s="161"/>
      <c r="C58" s="28"/>
      <c r="D58" s="162"/>
      <c r="E58" s="98"/>
      <c r="F58" s="99"/>
      <c r="G58" s="70"/>
      <c r="H58" s="74" t="str">
        <f>IF(I59="","","(")</f>
        <v/>
      </c>
      <c r="I58" s="77"/>
      <c r="J58" s="78" t="str">
        <f>IF(I59="","",")")</f>
        <v/>
      </c>
      <c r="K58" s="79"/>
      <c r="L58" s="80"/>
      <c r="M58" s="81"/>
      <c r="N58" s="82"/>
      <c r="O58" s="83"/>
      <c r="P58" s="189"/>
      <c r="Q58" s="84"/>
      <c r="R58" s="33"/>
      <c r="S58" s="33"/>
      <c r="T58" s="86">
        <f t="shared" ref="T58" si="25">T56+1</f>
        <v>25</v>
      </c>
    </row>
    <row r="59" spans="2:20" s="35" customFormat="1" ht="27" customHeight="1" x14ac:dyDescent="0.15">
      <c r="B59" s="163"/>
      <c r="C59" s="65"/>
      <c r="D59" s="164"/>
      <c r="E59" s="69"/>
      <c r="F59" s="100"/>
      <c r="G59" s="72"/>
      <c r="H59" s="61"/>
      <c r="I59" s="89"/>
      <c r="J59" s="90"/>
      <c r="K59" s="91"/>
      <c r="L59" s="92"/>
      <c r="M59" s="93"/>
      <c r="N59" s="94"/>
      <c r="O59" s="95"/>
      <c r="P59" s="190"/>
      <c r="Q59" s="96"/>
      <c r="R59" s="33"/>
      <c r="S59" s="33"/>
      <c r="T59" s="73"/>
    </row>
    <row r="60" spans="2:20" s="35" customFormat="1" ht="27" customHeight="1" x14ac:dyDescent="0.15">
      <c r="B60" s="161"/>
      <c r="C60" s="28"/>
      <c r="D60" s="162"/>
      <c r="E60" s="98"/>
      <c r="F60" s="99"/>
      <c r="G60" s="70"/>
      <c r="H60" s="74" t="str">
        <f>IF(I61="","","(")</f>
        <v/>
      </c>
      <c r="I60" s="77"/>
      <c r="J60" s="78" t="str">
        <f>IF(I61="","",")")</f>
        <v/>
      </c>
      <c r="K60" s="79"/>
      <c r="L60" s="80"/>
      <c r="M60" s="81"/>
      <c r="N60" s="82"/>
      <c r="O60" s="83"/>
      <c r="P60" s="189"/>
      <c r="Q60" s="84"/>
      <c r="R60" s="33"/>
      <c r="S60" s="33"/>
      <c r="T60" s="86">
        <f t="shared" ref="T60" si="26">T58+1</f>
        <v>26</v>
      </c>
    </row>
    <row r="61" spans="2:20" s="35" customFormat="1" ht="27" customHeight="1" x14ac:dyDescent="0.15">
      <c r="B61" s="163"/>
      <c r="C61" s="65"/>
      <c r="D61" s="164"/>
      <c r="E61" s="69"/>
      <c r="F61" s="100"/>
      <c r="G61" s="72"/>
      <c r="H61" s="61"/>
      <c r="I61" s="89"/>
      <c r="J61" s="90"/>
      <c r="K61" s="91"/>
      <c r="L61" s="92"/>
      <c r="M61" s="93"/>
      <c r="N61" s="94"/>
      <c r="O61" s="95"/>
      <c r="P61" s="190"/>
      <c r="Q61" s="96"/>
      <c r="R61" s="33"/>
      <c r="S61" s="33"/>
      <c r="T61" s="73"/>
    </row>
    <row r="62" spans="2:20" s="35" customFormat="1" ht="27" customHeight="1" x14ac:dyDescent="0.15">
      <c r="B62" s="161"/>
      <c r="C62" s="28"/>
      <c r="D62" s="162"/>
      <c r="E62" s="98"/>
      <c r="F62" s="99"/>
      <c r="G62" s="70"/>
      <c r="H62" s="74" t="str">
        <f>IF(I63="","","(")</f>
        <v/>
      </c>
      <c r="I62" s="77"/>
      <c r="J62" s="78" t="str">
        <f>IF(I63="","",")")</f>
        <v/>
      </c>
      <c r="K62" s="79"/>
      <c r="L62" s="80"/>
      <c r="M62" s="81"/>
      <c r="N62" s="82"/>
      <c r="O62" s="83"/>
      <c r="P62" s="189"/>
      <c r="Q62" s="84"/>
      <c r="R62" s="33"/>
      <c r="S62" s="33"/>
      <c r="T62" s="86">
        <f t="shared" ref="T62" si="27">T60+1</f>
        <v>27</v>
      </c>
    </row>
    <row r="63" spans="2:20" s="35" customFormat="1" ht="27" customHeight="1" x14ac:dyDescent="0.15">
      <c r="B63" s="163"/>
      <c r="C63" s="65"/>
      <c r="D63" s="164"/>
      <c r="E63" s="69"/>
      <c r="F63" s="100"/>
      <c r="G63" s="72"/>
      <c r="H63" s="61"/>
      <c r="I63" s="89"/>
      <c r="J63" s="90"/>
      <c r="K63" s="91"/>
      <c r="L63" s="92"/>
      <c r="M63" s="93"/>
      <c r="N63" s="94"/>
      <c r="O63" s="95"/>
      <c r="P63" s="190"/>
      <c r="Q63" s="96"/>
      <c r="R63" s="33"/>
      <c r="S63" s="33"/>
      <c r="T63" s="73"/>
    </row>
    <row r="64" spans="2:20" s="35" customFormat="1" ht="27" customHeight="1" x14ac:dyDescent="0.15">
      <c r="B64" s="161"/>
      <c r="C64" s="28"/>
      <c r="D64" s="162"/>
      <c r="E64" s="98"/>
      <c r="F64" s="99"/>
      <c r="G64" s="70"/>
      <c r="H64" s="74" t="str">
        <f>IF(I65="","","(")</f>
        <v/>
      </c>
      <c r="I64" s="77"/>
      <c r="J64" s="78" t="str">
        <f>IF(I65="","",")")</f>
        <v/>
      </c>
      <c r="K64" s="79"/>
      <c r="L64" s="80"/>
      <c r="M64" s="81"/>
      <c r="N64" s="82"/>
      <c r="O64" s="83"/>
      <c r="P64" s="189"/>
      <c r="Q64" s="84"/>
      <c r="R64" s="33"/>
      <c r="S64" s="33"/>
      <c r="T64" s="86">
        <f t="shared" ref="T64" si="28">T62+1</f>
        <v>28</v>
      </c>
    </row>
    <row r="65" spans="2:20" s="35" customFormat="1" ht="27" customHeight="1" x14ac:dyDescent="0.15">
      <c r="B65" s="163"/>
      <c r="C65" s="65"/>
      <c r="D65" s="164"/>
      <c r="E65" s="69"/>
      <c r="F65" s="100"/>
      <c r="G65" s="72"/>
      <c r="H65" s="61"/>
      <c r="I65" s="89"/>
      <c r="J65" s="90"/>
      <c r="K65" s="91"/>
      <c r="L65" s="92"/>
      <c r="M65" s="93"/>
      <c r="N65" s="94"/>
      <c r="O65" s="95"/>
      <c r="P65" s="190"/>
      <c r="Q65" s="96"/>
      <c r="R65" s="33"/>
      <c r="S65" s="33"/>
      <c r="T65" s="73"/>
    </row>
    <row r="66" spans="2:20" s="35" customFormat="1" ht="27" customHeight="1" x14ac:dyDescent="0.15">
      <c r="B66" s="161"/>
      <c r="C66" s="28"/>
      <c r="D66" s="162"/>
      <c r="E66" s="98"/>
      <c r="F66" s="99"/>
      <c r="G66" s="70"/>
      <c r="H66" s="74" t="str">
        <f>IF(I67="","","(")</f>
        <v/>
      </c>
      <c r="I66" s="77"/>
      <c r="J66" s="78" t="str">
        <f>IF(I67="","",")")</f>
        <v/>
      </c>
      <c r="K66" s="79"/>
      <c r="L66" s="80"/>
      <c r="M66" s="81"/>
      <c r="N66" s="82"/>
      <c r="O66" s="83"/>
      <c r="P66" s="189"/>
      <c r="Q66" s="84"/>
      <c r="R66" s="33"/>
      <c r="S66" s="33"/>
      <c r="T66" s="86">
        <f t="shared" ref="T66" si="29">T64+1</f>
        <v>29</v>
      </c>
    </row>
    <row r="67" spans="2:20" s="35" customFormat="1" ht="27" customHeight="1" x14ac:dyDescent="0.15">
      <c r="B67" s="163"/>
      <c r="C67" s="65"/>
      <c r="D67" s="164"/>
      <c r="E67" s="69"/>
      <c r="F67" s="100"/>
      <c r="G67" s="72"/>
      <c r="H67" s="61"/>
      <c r="I67" s="89"/>
      <c r="J67" s="90"/>
      <c r="K67" s="91"/>
      <c r="L67" s="92"/>
      <c r="M67" s="93"/>
      <c r="N67" s="94"/>
      <c r="O67" s="95"/>
      <c r="P67" s="190"/>
      <c r="Q67" s="96"/>
      <c r="R67" s="33"/>
      <c r="S67" s="33"/>
      <c r="T67" s="73"/>
    </row>
    <row r="68" spans="2:20" s="35" customFormat="1" ht="27" customHeight="1" x14ac:dyDescent="0.15">
      <c r="B68" s="161"/>
      <c r="C68" s="28"/>
      <c r="D68" s="162"/>
      <c r="E68" s="98"/>
      <c r="F68" s="99"/>
      <c r="G68" s="70"/>
      <c r="H68" s="74" t="str">
        <f>IF(I69="","","(")</f>
        <v/>
      </c>
      <c r="I68" s="77"/>
      <c r="J68" s="78" t="str">
        <f>IF(I69="","",")")</f>
        <v/>
      </c>
      <c r="K68" s="79"/>
      <c r="L68" s="80"/>
      <c r="M68" s="81"/>
      <c r="N68" s="82"/>
      <c r="O68" s="83"/>
      <c r="P68" s="189"/>
      <c r="Q68" s="84"/>
      <c r="R68" s="33"/>
      <c r="S68" s="33"/>
      <c r="T68" s="86">
        <f t="shared" ref="T68" si="30">T66+1</f>
        <v>30</v>
      </c>
    </row>
    <row r="69" spans="2:20" s="35" customFormat="1" ht="27" customHeight="1" x14ac:dyDescent="0.15">
      <c r="B69" s="163"/>
      <c r="C69" s="65"/>
      <c r="D69" s="164"/>
      <c r="E69" s="69"/>
      <c r="F69" s="100"/>
      <c r="G69" s="72"/>
      <c r="H69" s="61"/>
      <c r="I69" s="89"/>
      <c r="J69" s="90"/>
      <c r="K69" s="91"/>
      <c r="L69" s="92"/>
      <c r="M69" s="93"/>
      <c r="N69" s="94"/>
      <c r="O69" s="95"/>
      <c r="P69" s="190"/>
      <c r="Q69" s="96"/>
      <c r="R69" s="33"/>
      <c r="S69" s="33"/>
      <c r="T69" s="73"/>
    </row>
    <row r="70" spans="2:20" s="35" customFormat="1" ht="27" customHeight="1" x14ac:dyDescent="0.15">
      <c r="B70" s="161"/>
      <c r="C70" s="28"/>
      <c r="D70" s="162"/>
      <c r="E70" s="98"/>
      <c r="F70" s="99"/>
      <c r="G70" s="70"/>
      <c r="H70" s="74" t="str">
        <f>IF(I71="","","(")</f>
        <v/>
      </c>
      <c r="I70" s="77"/>
      <c r="J70" s="78" t="str">
        <f>IF(I71="","",")")</f>
        <v/>
      </c>
      <c r="K70" s="79"/>
      <c r="L70" s="80"/>
      <c r="M70" s="81"/>
      <c r="N70" s="82"/>
      <c r="O70" s="83"/>
      <c r="P70" s="189"/>
      <c r="Q70" s="84"/>
      <c r="R70" s="33"/>
      <c r="S70" s="33"/>
      <c r="T70" s="86">
        <f t="shared" ref="T70" si="31">T68+1</f>
        <v>31</v>
      </c>
    </row>
    <row r="71" spans="2:20" s="35" customFormat="1" ht="27" customHeight="1" x14ac:dyDescent="0.15">
      <c r="B71" s="163"/>
      <c r="C71" s="65"/>
      <c r="D71" s="164"/>
      <c r="E71" s="69"/>
      <c r="F71" s="100"/>
      <c r="G71" s="72"/>
      <c r="H71" s="61"/>
      <c r="I71" s="89"/>
      <c r="J71" s="90"/>
      <c r="K71" s="91"/>
      <c r="L71" s="92"/>
      <c r="M71" s="93"/>
      <c r="N71" s="94"/>
      <c r="O71" s="95"/>
      <c r="P71" s="190"/>
      <c r="Q71" s="96"/>
      <c r="R71" s="33"/>
      <c r="S71" s="33"/>
      <c r="T71" s="73"/>
    </row>
    <row r="72" spans="2:20" s="35" customFormat="1" ht="27" customHeight="1" x14ac:dyDescent="0.15">
      <c r="B72" s="161"/>
      <c r="C72" s="28"/>
      <c r="D72" s="162"/>
      <c r="E72" s="98"/>
      <c r="F72" s="99"/>
      <c r="G72" s="70"/>
      <c r="H72" s="74" t="str">
        <f>IF(I73="","","(")</f>
        <v/>
      </c>
      <c r="I72" s="77"/>
      <c r="J72" s="78" t="str">
        <f>IF(I73="","",")")</f>
        <v/>
      </c>
      <c r="K72" s="79"/>
      <c r="L72" s="80"/>
      <c r="M72" s="81"/>
      <c r="N72" s="82"/>
      <c r="O72" s="83"/>
      <c r="P72" s="189"/>
      <c r="Q72" s="84"/>
      <c r="R72" s="33"/>
      <c r="S72" s="33"/>
      <c r="T72" s="86">
        <f t="shared" ref="T72" si="32">T70+1</f>
        <v>32</v>
      </c>
    </row>
    <row r="73" spans="2:20" s="35" customFormat="1" ht="27" customHeight="1" x14ac:dyDescent="0.15">
      <c r="B73" s="163"/>
      <c r="C73" s="65"/>
      <c r="D73" s="164"/>
      <c r="E73" s="69"/>
      <c r="F73" s="100"/>
      <c r="G73" s="72"/>
      <c r="H73" s="61"/>
      <c r="I73" s="89"/>
      <c r="J73" s="90"/>
      <c r="K73" s="91"/>
      <c r="L73" s="92"/>
      <c r="M73" s="93"/>
      <c r="N73" s="94"/>
      <c r="O73" s="95"/>
      <c r="P73" s="190"/>
      <c r="Q73" s="96"/>
      <c r="R73" s="33"/>
      <c r="S73" s="33"/>
      <c r="T73" s="73"/>
    </row>
    <row r="74" spans="2:20" s="35" customFormat="1" ht="27" customHeight="1" x14ac:dyDescent="0.15">
      <c r="B74" s="161"/>
      <c r="C74" s="28"/>
      <c r="D74" s="162"/>
      <c r="E74" s="98"/>
      <c r="F74" s="99"/>
      <c r="G74" s="70"/>
      <c r="H74" s="74" t="str">
        <f>IF(I75="","","(")</f>
        <v/>
      </c>
      <c r="I74" s="77"/>
      <c r="J74" s="78" t="str">
        <f>IF(I75="","",")")</f>
        <v/>
      </c>
      <c r="K74" s="79"/>
      <c r="L74" s="80"/>
      <c r="M74" s="81"/>
      <c r="N74" s="82"/>
      <c r="O74" s="83"/>
      <c r="P74" s="189"/>
      <c r="Q74" s="84"/>
      <c r="R74" s="33"/>
      <c r="S74" s="33"/>
      <c r="T74" s="86">
        <f t="shared" ref="T74" si="33">T72+1</f>
        <v>33</v>
      </c>
    </row>
    <row r="75" spans="2:20" s="35" customFormat="1" ht="27" customHeight="1" x14ac:dyDescent="0.15">
      <c r="B75" s="163"/>
      <c r="C75" s="65"/>
      <c r="D75" s="164"/>
      <c r="E75" s="69"/>
      <c r="F75" s="100"/>
      <c r="G75" s="72"/>
      <c r="H75" s="61"/>
      <c r="I75" s="89"/>
      <c r="J75" s="90"/>
      <c r="K75" s="91"/>
      <c r="L75" s="92"/>
      <c r="M75" s="93"/>
      <c r="N75" s="94"/>
      <c r="O75" s="95"/>
      <c r="P75" s="190"/>
      <c r="Q75" s="96"/>
      <c r="R75" s="33"/>
      <c r="S75" s="33"/>
      <c r="T75" s="73"/>
    </row>
    <row r="76" spans="2:20" s="35" customFormat="1" ht="27" customHeight="1" x14ac:dyDescent="0.15">
      <c r="B76" s="161"/>
      <c r="C76" s="28"/>
      <c r="D76" s="162"/>
      <c r="E76" s="98"/>
      <c r="F76" s="99"/>
      <c r="G76" s="70"/>
      <c r="H76" s="74" t="str">
        <f>IF(I77="","","(")</f>
        <v/>
      </c>
      <c r="I76" s="77"/>
      <c r="J76" s="78" t="str">
        <f>IF(I77="","",")")</f>
        <v/>
      </c>
      <c r="K76" s="79"/>
      <c r="L76" s="80"/>
      <c r="M76" s="81"/>
      <c r="N76" s="82"/>
      <c r="O76" s="83"/>
      <c r="P76" s="189"/>
      <c r="Q76" s="84"/>
      <c r="R76" s="33"/>
      <c r="S76" s="33"/>
      <c r="T76" s="86">
        <f t="shared" ref="T76" si="34">T74+1</f>
        <v>34</v>
      </c>
    </row>
    <row r="77" spans="2:20" s="35" customFormat="1" ht="27" customHeight="1" x14ac:dyDescent="0.15">
      <c r="B77" s="163"/>
      <c r="C77" s="65"/>
      <c r="D77" s="164"/>
      <c r="E77" s="69"/>
      <c r="F77" s="100"/>
      <c r="G77" s="72"/>
      <c r="H77" s="61"/>
      <c r="I77" s="89"/>
      <c r="J77" s="90"/>
      <c r="K77" s="91"/>
      <c r="L77" s="92"/>
      <c r="M77" s="93"/>
      <c r="N77" s="94"/>
      <c r="O77" s="95"/>
      <c r="P77" s="190"/>
      <c r="Q77" s="96"/>
      <c r="R77" s="33"/>
      <c r="S77" s="33"/>
      <c r="T77" s="73"/>
    </row>
    <row r="78" spans="2:20" s="35" customFormat="1" ht="27" customHeight="1" x14ac:dyDescent="0.15">
      <c r="B78" s="161"/>
      <c r="C78" s="28"/>
      <c r="D78" s="162"/>
      <c r="E78" s="98"/>
      <c r="F78" s="99"/>
      <c r="G78" s="70"/>
      <c r="H78" s="74" t="str">
        <f>IF(I79="","","(")</f>
        <v/>
      </c>
      <c r="I78" s="77"/>
      <c r="J78" s="78" t="str">
        <f>IF(I79="","",")")</f>
        <v/>
      </c>
      <c r="K78" s="79"/>
      <c r="L78" s="80"/>
      <c r="M78" s="81"/>
      <c r="N78" s="82"/>
      <c r="O78" s="83"/>
      <c r="P78" s="189"/>
      <c r="Q78" s="84"/>
      <c r="R78" s="33"/>
      <c r="S78" s="33"/>
      <c r="T78" s="86">
        <f t="shared" ref="T78" si="35">T76+1</f>
        <v>35</v>
      </c>
    </row>
    <row r="79" spans="2:20" s="35" customFormat="1" ht="27" customHeight="1" x14ac:dyDescent="0.15">
      <c r="B79" s="163"/>
      <c r="C79" s="65"/>
      <c r="D79" s="164"/>
      <c r="E79" s="69"/>
      <c r="F79" s="100"/>
      <c r="G79" s="72"/>
      <c r="H79" s="61"/>
      <c r="I79" s="89"/>
      <c r="J79" s="90"/>
      <c r="K79" s="91"/>
      <c r="L79" s="92"/>
      <c r="M79" s="93"/>
      <c r="N79" s="94"/>
      <c r="O79" s="95"/>
      <c r="P79" s="190"/>
      <c r="Q79" s="96"/>
      <c r="R79" s="33"/>
      <c r="S79" s="33"/>
      <c r="T79" s="73"/>
    </row>
    <row r="80" spans="2:20" s="35" customFormat="1" ht="27" customHeight="1" x14ac:dyDescent="0.15">
      <c r="B80" s="161"/>
      <c r="C80" s="28"/>
      <c r="D80" s="162"/>
      <c r="E80" s="98"/>
      <c r="F80" s="99"/>
      <c r="G80" s="70"/>
      <c r="H80" s="74" t="str">
        <f>IF(I81="","","(")</f>
        <v/>
      </c>
      <c r="I80" s="77"/>
      <c r="J80" s="78" t="str">
        <f>IF(I81="","",")")</f>
        <v/>
      </c>
      <c r="K80" s="79"/>
      <c r="L80" s="80"/>
      <c r="M80" s="81"/>
      <c r="N80" s="82"/>
      <c r="O80" s="83"/>
      <c r="P80" s="189"/>
      <c r="Q80" s="84"/>
      <c r="R80" s="33"/>
      <c r="S80" s="33"/>
      <c r="T80" s="86">
        <f t="shared" ref="T80" si="36">T78+1</f>
        <v>36</v>
      </c>
    </row>
    <row r="81" spans="2:20" s="35" customFormat="1" ht="27" customHeight="1" x14ac:dyDescent="0.15">
      <c r="B81" s="163"/>
      <c r="C81" s="65"/>
      <c r="D81" s="164"/>
      <c r="E81" s="69"/>
      <c r="F81" s="100"/>
      <c r="G81" s="72"/>
      <c r="H81" s="61"/>
      <c r="I81" s="89"/>
      <c r="J81" s="90"/>
      <c r="K81" s="91"/>
      <c r="L81" s="92"/>
      <c r="M81" s="93"/>
      <c r="N81" s="94"/>
      <c r="O81" s="95"/>
      <c r="P81" s="190"/>
      <c r="Q81" s="96"/>
      <c r="R81" s="33"/>
      <c r="S81" s="33"/>
      <c r="T81" s="73"/>
    </row>
    <row r="82" spans="2:20" s="35" customFormat="1" ht="27" customHeight="1" x14ac:dyDescent="0.15">
      <c r="B82" s="161"/>
      <c r="C82" s="28"/>
      <c r="D82" s="162"/>
      <c r="E82" s="98"/>
      <c r="F82" s="99"/>
      <c r="G82" s="70"/>
      <c r="H82" s="74" t="str">
        <f>IF(I83="","","(")</f>
        <v/>
      </c>
      <c r="I82" s="77"/>
      <c r="J82" s="78" t="str">
        <f>IF(I83="","",")")</f>
        <v/>
      </c>
      <c r="K82" s="79"/>
      <c r="L82" s="80"/>
      <c r="M82" s="81"/>
      <c r="N82" s="82"/>
      <c r="O82" s="83"/>
      <c r="P82" s="189"/>
      <c r="Q82" s="84"/>
      <c r="R82" s="33"/>
      <c r="S82" s="33"/>
      <c r="T82" s="86">
        <f t="shared" ref="T82" si="37">T80+1</f>
        <v>37</v>
      </c>
    </row>
    <row r="83" spans="2:20" s="35" customFormat="1" ht="27" customHeight="1" x14ac:dyDescent="0.15">
      <c r="B83" s="163"/>
      <c r="C83" s="65"/>
      <c r="D83" s="164"/>
      <c r="E83" s="69"/>
      <c r="F83" s="100"/>
      <c r="G83" s="72"/>
      <c r="H83" s="61"/>
      <c r="I83" s="89"/>
      <c r="J83" s="90"/>
      <c r="K83" s="91"/>
      <c r="L83" s="92"/>
      <c r="M83" s="93"/>
      <c r="N83" s="94"/>
      <c r="O83" s="95"/>
      <c r="P83" s="190"/>
      <c r="Q83" s="96"/>
      <c r="R83" s="33"/>
      <c r="S83" s="33"/>
      <c r="T83" s="73"/>
    </row>
    <row r="84" spans="2:20" s="35" customFormat="1" ht="27" customHeight="1" x14ac:dyDescent="0.15">
      <c r="B84" s="161"/>
      <c r="C84" s="28"/>
      <c r="D84" s="162"/>
      <c r="E84" s="98"/>
      <c r="F84" s="99"/>
      <c r="G84" s="70"/>
      <c r="H84" s="74" t="str">
        <f>IF(I85="","","(")</f>
        <v/>
      </c>
      <c r="I84" s="77"/>
      <c r="J84" s="78" t="str">
        <f>IF(I85="","",")")</f>
        <v/>
      </c>
      <c r="K84" s="79"/>
      <c r="L84" s="80"/>
      <c r="M84" s="81"/>
      <c r="N84" s="82"/>
      <c r="O84" s="83"/>
      <c r="P84" s="189"/>
      <c r="Q84" s="84"/>
      <c r="R84" s="33"/>
      <c r="S84" s="33"/>
      <c r="T84" s="86">
        <f t="shared" ref="T84" si="38">T82+1</f>
        <v>38</v>
      </c>
    </row>
    <row r="85" spans="2:20" s="35" customFormat="1" ht="27" customHeight="1" x14ac:dyDescent="0.15">
      <c r="B85" s="163"/>
      <c r="C85" s="65"/>
      <c r="D85" s="164"/>
      <c r="E85" s="69"/>
      <c r="F85" s="100"/>
      <c r="G85" s="72"/>
      <c r="H85" s="61"/>
      <c r="I85" s="89"/>
      <c r="J85" s="90"/>
      <c r="K85" s="91"/>
      <c r="L85" s="92"/>
      <c r="M85" s="93"/>
      <c r="N85" s="94"/>
      <c r="O85" s="95"/>
      <c r="P85" s="190"/>
      <c r="Q85" s="96"/>
      <c r="R85" s="33"/>
      <c r="S85" s="33"/>
      <c r="T85" s="73"/>
    </row>
    <row r="86" spans="2:20" s="35" customFormat="1" ht="27" customHeight="1" x14ac:dyDescent="0.15">
      <c r="B86" s="161"/>
      <c r="C86" s="28"/>
      <c r="D86" s="162"/>
      <c r="E86" s="98"/>
      <c r="F86" s="99"/>
      <c r="G86" s="70"/>
      <c r="H86" s="74" t="str">
        <f>IF(I87="","","(")</f>
        <v/>
      </c>
      <c r="I86" s="77"/>
      <c r="J86" s="78" t="str">
        <f>IF(I87="","",")")</f>
        <v/>
      </c>
      <c r="K86" s="79"/>
      <c r="L86" s="80"/>
      <c r="M86" s="81"/>
      <c r="N86" s="82"/>
      <c r="O86" s="83"/>
      <c r="P86" s="189"/>
      <c r="Q86" s="84"/>
      <c r="R86" s="33"/>
      <c r="S86" s="33"/>
      <c r="T86" s="86">
        <f t="shared" ref="T86" si="39">T84+1</f>
        <v>39</v>
      </c>
    </row>
    <row r="87" spans="2:20" s="35" customFormat="1" ht="27" customHeight="1" x14ac:dyDescent="0.15">
      <c r="B87" s="163"/>
      <c r="C87" s="65"/>
      <c r="D87" s="164"/>
      <c r="E87" s="69"/>
      <c r="F87" s="100"/>
      <c r="G87" s="72"/>
      <c r="H87" s="61"/>
      <c r="I87" s="89"/>
      <c r="J87" s="90"/>
      <c r="K87" s="91"/>
      <c r="L87" s="92"/>
      <c r="M87" s="93"/>
      <c r="N87" s="94"/>
      <c r="O87" s="95"/>
      <c r="P87" s="190"/>
      <c r="Q87" s="96"/>
      <c r="R87" s="33"/>
      <c r="S87" s="33"/>
      <c r="T87" s="73"/>
    </row>
    <row r="88" spans="2:20" s="35" customFormat="1" ht="27" customHeight="1" x14ac:dyDescent="0.15">
      <c r="B88" s="161"/>
      <c r="C88" s="28"/>
      <c r="D88" s="162"/>
      <c r="E88" s="98"/>
      <c r="F88" s="99"/>
      <c r="G88" s="70"/>
      <c r="H88" s="74" t="str">
        <f>IF(I89="","","(")</f>
        <v/>
      </c>
      <c r="I88" s="77"/>
      <c r="J88" s="78" t="str">
        <f>IF(I89="","",")")</f>
        <v/>
      </c>
      <c r="K88" s="79"/>
      <c r="L88" s="80"/>
      <c r="M88" s="81"/>
      <c r="N88" s="82"/>
      <c r="O88" s="83"/>
      <c r="P88" s="189"/>
      <c r="Q88" s="84"/>
      <c r="R88" s="33"/>
      <c r="S88" s="33"/>
      <c r="T88" s="86">
        <f t="shared" ref="T88" si="40">T86+1</f>
        <v>40</v>
      </c>
    </row>
    <row r="89" spans="2:20" s="35" customFormat="1" ht="27" customHeight="1" x14ac:dyDescent="0.15">
      <c r="B89" s="163"/>
      <c r="C89" s="65"/>
      <c r="D89" s="164"/>
      <c r="E89" s="69"/>
      <c r="F89" s="100"/>
      <c r="G89" s="72"/>
      <c r="H89" s="61"/>
      <c r="I89" s="89"/>
      <c r="J89" s="90"/>
      <c r="K89" s="91"/>
      <c r="L89" s="92"/>
      <c r="M89" s="93"/>
      <c r="N89" s="94"/>
      <c r="O89" s="95"/>
      <c r="P89" s="190"/>
      <c r="Q89" s="96"/>
      <c r="R89" s="33"/>
      <c r="S89" s="33"/>
      <c r="T89" s="73"/>
    </row>
    <row r="90" spans="2:20" s="35" customFormat="1" ht="27" customHeight="1" x14ac:dyDescent="0.15">
      <c r="B90" s="161"/>
      <c r="C90" s="28"/>
      <c r="D90" s="162"/>
      <c r="E90" s="45"/>
      <c r="F90" s="75"/>
      <c r="G90" s="76"/>
      <c r="H90" s="74" t="str">
        <f>IF(I91="","","(")</f>
        <v/>
      </c>
      <c r="I90" s="77"/>
      <c r="J90" s="78" t="str">
        <f>IF(I91="","",")")</f>
        <v/>
      </c>
      <c r="K90" s="79"/>
      <c r="L90" s="80"/>
      <c r="M90" s="81"/>
      <c r="N90" s="82"/>
      <c r="O90" s="83"/>
      <c r="P90" s="189"/>
      <c r="Q90" s="84"/>
      <c r="R90" s="85"/>
      <c r="S90" s="85"/>
      <c r="T90" s="86">
        <f t="shared" ref="T90" si="41">T88+1</f>
        <v>41</v>
      </c>
    </row>
    <row r="91" spans="2:20" s="35" customFormat="1" ht="27" customHeight="1" thickBot="1" x14ac:dyDescent="0.2">
      <c r="B91" s="163"/>
      <c r="C91" s="65"/>
      <c r="D91" s="164"/>
      <c r="E91" s="62"/>
      <c r="F91" s="87"/>
      <c r="G91" s="88"/>
      <c r="H91" s="61"/>
      <c r="I91" s="89"/>
      <c r="J91" s="90"/>
      <c r="K91" s="91"/>
      <c r="L91" s="92"/>
      <c r="M91" s="93"/>
      <c r="N91" s="94"/>
      <c r="O91" s="95"/>
      <c r="P91" s="190"/>
      <c r="Q91" s="96"/>
      <c r="R91" s="85"/>
      <c r="S91" s="85"/>
      <c r="T91" s="102"/>
    </row>
  </sheetData>
  <sheetProtection formatCells="0" formatColumns="0" formatRows="0" insertColumns="0" insertRows="0" insertHyperlinks="0" deleteColumns="0" deleteRows="0" sort="0" autoFilter="0" pivotTables="0"/>
  <mergeCells count="7">
    <mergeCell ref="H11:J11"/>
    <mergeCell ref="L11:N11"/>
    <mergeCell ref="I4:K4"/>
    <mergeCell ref="I6:K6"/>
    <mergeCell ref="B10:E10"/>
    <mergeCell ref="H10:J10"/>
    <mergeCell ref="L10:N10"/>
  </mergeCells>
  <phoneticPr fontId="4"/>
  <conditionalFormatting sqref="F4 H4:M4 F6 I6:K6 M6 K12:P91">
    <cfRule type="expression" dxfId="16" priority="21">
      <formula>#REF!=0</formula>
    </cfRule>
  </conditionalFormatting>
  <conditionalFormatting sqref="I12:I91">
    <cfRule type="expression" dxfId="15" priority="1">
      <formula>IF(RIGHT(TEXT(I12,"0.#"),1)=".",FALSE,TRUE)</formula>
    </cfRule>
    <cfRule type="expression" dxfId="14" priority="2">
      <formula>IF(RIGHT(TEXT(I12,"0.#"),1)=".",TRUE,FALSE)</formula>
    </cfRule>
  </conditionalFormatting>
  <conditionalFormatting sqref="O4:Q4">
    <cfRule type="cellIs" dxfId="13" priority="8" operator="equal">
      <formula>$I$4</formula>
    </cfRule>
  </conditionalFormatting>
  <printOptions horizontalCentered="1"/>
  <pageMargins left="0.39370078740157483" right="0" top="0.59055118110236227" bottom="0.39370078740157483" header="0.39370078740157483" footer="0.31496062992125984"/>
  <pageSetup paperSize="9" scale="60" orientation="portrait" r:id="rId1"/>
  <headerFooter scaleWithDoc="0">
    <oddHeader>&amp;L&amp;"ＭＳ 明朝,標準"&amp;10　&amp;R&amp;"ＭＳ 明朝,標準"No．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B12EB-3D4B-48E5-B213-0BEE0E29998C}">
  <sheetPr>
    <tabColor theme="8" tint="0.79998168889431442"/>
  </sheetPr>
  <dimension ref="B1:T69"/>
  <sheetViews>
    <sheetView view="pageBreakPreview" zoomScale="70" zoomScaleNormal="100" zoomScaleSheetLayoutView="70" workbookViewId="0">
      <selection activeCell="E3" sqref="E3"/>
    </sheetView>
  </sheetViews>
  <sheetFormatPr defaultColWidth="9" defaultRowHeight="24" customHeight="1" x14ac:dyDescent="0.15"/>
  <cols>
    <col min="1" max="1" width="1.625" style="33" customWidth="1"/>
    <col min="2" max="2" width="3.125" style="46" customWidth="1"/>
    <col min="3" max="3" width="3.625" style="37" customWidth="1"/>
    <col min="4" max="4" width="3.125" style="33" customWidth="1"/>
    <col min="5" max="5" width="28.625" style="33" customWidth="1"/>
    <col min="6" max="6" width="25.625" style="33" customWidth="1"/>
    <col min="7" max="7" width="8.625" style="37" customWidth="1"/>
    <col min="8" max="8" width="2.125" style="46" customWidth="1"/>
    <col min="9" max="9" width="10.625" style="47" customWidth="1"/>
    <col min="10" max="10" width="2.125" style="40" customWidth="1"/>
    <col min="11" max="11" width="15.625" style="47" customWidth="1"/>
    <col min="12" max="12" width="2.125" style="46" customWidth="1"/>
    <col min="13" max="13" width="16.625" style="47" customWidth="1"/>
    <col min="14" max="14" width="2.125" style="40" customWidth="1"/>
    <col min="15" max="15" width="9.125" style="37" customWidth="1"/>
    <col min="16" max="16" width="9.125" style="156" hidden="1" customWidth="1"/>
    <col min="17" max="17" width="22.625" style="33" customWidth="1"/>
    <col min="18" max="19" width="1.625" style="33" customWidth="1"/>
    <col min="20" max="20" width="5.625" style="34" customWidth="1"/>
    <col min="21" max="16384" width="9" style="33"/>
  </cols>
  <sheetData>
    <row r="1" spans="2:20" ht="27" customHeight="1" x14ac:dyDescent="0.15">
      <c r="B1" s="27"/>
      <c r="C1" s="28"/>
      <c r="D1" s="29"/>
      <c r="E1" s="29"/>
      <c r="F1" s="29"/>
      <c r="G1" s="28"/>
      <c r="H1" s="30"/>
      <c r="I1" s="31"/>
      <c r="J1" s="32"/>
      <c r="K1" s="31"/>
      <c r="L1" s="30"/>
      <c r="M1" s="31"/>
      <c r="N1" s="32"/>
      <c r="O1" s="28"/>
      <c r="P1" s="155"/>
      <c r="Q1" s="187"/>
    </row>
    <row r="2" spans="2:20" ht="27" customHeight="1" x14ac:dyDescent="0.15">
      <c r="B2" s="166" t="s">
        <v>43</v>
      </c>
      <c r="C2" s="165"/>
      <c r="D2" s="165"/>
      <c r="E2" s="165"/>
      <c r="F2" s="165"/>
      <c r="G2" s="165"/>
      <c r="H2" s="165"/>
      <c r="I2" s="165"/>
      <c r="J2" s="165"/>
      <c r="K2" s="165"/>
      <c r="L2" s="165"/>
      <c r="M2" s="167"/>
      <c r="N2" s="165"/>
      <c r="O2" s="165"/>
      <c r="P2" s="168"/>
      <c r="Q2" s="169"/>
      <c r="T2" s="42"/>
    </row>
    <row r="3" spans="2:20" ht="27" customHeight="1" x14ac:dyDescent="0.15">
      <c r="B3" s="36"/>
      <c r="C3" s="43"/>
      <c r="D3" s="44"/>
      <c r="E3" s="45"/>
      <c r="Q3" s="41"/>
    </row>
    <row r="4" spans="2:20" ht="27" customHeight="1" x14ac:dyDescent="0.15">
      <c r="B4" s="36"/>
      <c r="F4" s="109"/>
      <c r="G4" s="48"/>
      <c r="H4" s="48"/>
      <c r="I4" s="407"/>
      <c r="J4" s="407"/>
      <c r="K4" s="407"/>
      <c r="L4" s="49"/>
      <c r="M4" s="50"/>
      <c r="O4" s="51"/>
      <c r="P4" s="157"/>
      <c r="Q4" s="188"/>
    </row>
    <row r="5" spans="2:20" ht="27" customHeight="1" x14ac:dyDescent="0.6">
      <c r="B5" s="36"/>
      <c r="G5" s="38"/>
      <c r="H5" s="48"/>
      <c r="I5" s="52"/>
      <c r="J5" s="52"/>
      <c r="K5" s="52"/>
      <c r="L5" s="48"/>
      <c r="Q5" s="41"/>
      <c r="T5" s="53"/>
    </row>
    <row r="6" spans="2:20" ht="27" customHeight="1" x14ac:dyDescent="0.6">
      <c r="B6" s="36"/>
      <c r="F6" s="109"/>
      <c r="I6" s="414"/>
      <c r="J6" s="414"/>
      <c r="K6" s="414"/>
      <c r="M6" s="54"/>
      <c r="Q6" s="41"/>
      <c r="T6" s="53"/>
    </row>
    <row r="7" spans="2:20" ht="27" customHeight="1" x14ac:dyDescent="0.15">
      <c r="B7" s="56">
        <v>2</v>
      </c>
      <c r="C7" s="44" t="s">
        <v>12</v>
      </c>
      <c r="D7" s="57" t="str">
        <f>一覧表!E16</f>
        <v>工　事　費</v>
      </c>
      <c r="E7" s="57"/>
      <c r="F7" s="48"/>
      <c r="I7" s="39"/>
      <c r="J7" s="39"/>
      <c r="K7" s="39"/>
      <c r="M7" s="39"/>
      <c r="Q7" s="41"/>
      <c r="T7" s="55"/>
    </row>
    <row r="8" spans="2:20" ht="27" customHeight="1" x14ac:dyDescent="0.4">
      <c r="B8" s="103" t="s">
        <v>26</v>
      </c>
      <c r="C8" s="44"/>
      <c r="D8" s="57" t="str">
        <f>一覧表!E23</f>
        <v>施設・設備の設置に係る工事費（労務費）</v>
      </c>
      <c r="E8" s="57"/>
      <c r="K8" s="59"/>
      <c r="Q8" s="41"/>
      <c r="T8" s="60"/>
    </row>
    <row r="9" spans="2:20" ht="27" customHeight="1" thickBot="1" x14ac:dyDescent="0.2">
      <c r="B9" s="61">
        <v>6</v>
      </c>
      <c r="C9" s="62" t="s">
        <v>11</v>
      </c>
      <c r="D9" s="62" t="str">
        <f>一覧表!E30</f>
        <v>共架・添架申請</v>
      </c>
      <c r="E9" s="63"/>
      <c r="F9" s="64"/>
      <c r="G9" s="65"/>
      <c r="H9" s="66"/>
      <c r="I9" s="67"/>
      <c r="J9" s="68"/>
      <c r="K9" s="67"/>
      <c r="L9" s="66"/>
      <c r="M9" s="67"/>
      <c r="N9" s="68"/>
      <c r="O9" s="65"/>
      <c r="P9" s="158"/>
      <c r="Q9" s="69"/>
      <c r="T9" s="58"/>
    </row>
    <row r="10" spans="2:20" ht="27" customHeight="1" x14ac:dyDescent="0.15">
      <c r="B10" s="411" t="s">
        <v>6</v>
      </c>
      <c r="C10" s="412"/>
      <c r="D10" s="412"/>
      <c r="E10" s="413"/>
      <c r="F10" s="171" t="s">
        <v>7</v>
      </c>
      <c r="G10" s="171" t="s">
        <v>8</v>
      </c>
      <c r="H10" s="411" t="s">
        <v>9</v>
      </c>
      <c r="I10" s="412"/>
      <c r="J10" s="413"/>
      <c r="K10" s="172" t="s">
        <v>41</v>
      </c>
      <c r="L10" s="411" t="s">
        <v>42</v>
      </c>
      <c r="M10" s="412"/>
      <c r="N10" s="413"/>
      <c r="O10" s="170" t="s">
        <v>37</v>
      </c>
      <c r="P10" s="173" t="s">
        <v>30</v>
      </c>
      <c r="Q10" s="171" t="s">
        <v>10</v>
      </c>
      <c r="R10" s="37"/>
      <c r="S10" s="37"/>
      <c r="T10" s="71">
        <v>1</v>
      </c>
    </row>
    <row r="11" spans="2:20" ht="27" customHeight="1" x14ac:dyDescent="0.15">
      <c r="B11" s="174"/>
      <c r="C11" s="175"/>
      <c r="D11" s="175"/>
      <c r="E11" s="176"/>
      <c r="F11" s="177"/>
      <c r="G11" s="177"/>
      <c r="H11" s="408"/>
      <c r="I11" s="409"/>
      <c r="J11" s="410"/>
      <c r="K11" s="178"/>
      <c r="L11" s="408"/>
      <c r="M11" s="409"/>
      <c r="N11" s="410"/>
      <c r="O11" s="176" t="s">
        <v>0</v>
      </c>
      <c r="P11" s="179" t="s">
        <v>0</v>
      </c>
      <c r="Q11" s="177"/>
      <c r="R11" s="37"/>
      <c r="S11" s="37"/>
      <c r="T11" s="73"/>
    </row>
    <row r="12" spans="2:20" s="35" customFormat="1" ht="27" customHeight="1" x14ac:dyDescent="0.15">
      <c r="B12" s="161" t="s">
        <v>19</v>
      </c>
      <c r="C12" s="28">
        <v>1</v>
      </c>
      <c r="D12" s="162" t="s">
        <v>20</v>
      </c>
      <c r="E12" s="45" t="s">
        <v>158</v>
      </c>
      <c r="F12" s="75"/>
      <c r="G12" s="76"/>
      <c r="H12" s="74" t="str">
        <f>IF(I13="","","(")</f>
        <v/>
      </c>
      <c r="I12" s="77"/>
      <c r="J12" s="78" t="str">
        <f>IF(I13="","",")")</f>
        <v/>
      </c>
      <c r="K12" s="79"/>
      <c r="L12" s="80"/>
      <c r="M12" s="81"/>
      <c r="N12" s="82"/>
      <c r="O12" s="83"/>
      <c r="P12" s="159"/>
      <c r="Q12" s="84"/>
      <c r="R12" s="85"/>
      <c r="S12" s="85"/>
      <c r="T12" s="86">
        <f>T10+1</f>
        <v>2</v>
      </c>
    </row>
    <row r="13" spans="2:20" s="35" customFormat="1" ht="27" customHeight="1" x14ac:dyDescent="0.15">
      <c r="B13" s="163"/>
      <c r="C13" s="65"/>
      <c r="D13" s="164"/>
      <c r="E13" s="62"/>
      <c r="F13" s="87"/>
      <c r="G13" s="88"/>
      <c r="H13" s="61"/>
      <c r="I13" s="89"/>
      <c r="J13" s="90"/>
      <c r="K13" s="91"/>
      <c r="L13" s="92"/>
      <c r="M13" s="93"/>
      <c r="N13" s="94"/>
      <c r="O13" s="95"/>
      <c r="P13" s="160"/>
      <c r="Q13" s="96"/>
      <c r="R13" s="85"/>
      <c r="S13" s="85"/>
      <c r="T13" s="73"/>
    </row>
    <row r="14" spans="2:20" s="35" customFormat="1" ht="27" customHeight="1" x14ac:dyDescent="0.15">
      <c r="B14" s="161"/>
      <c r="C14" s="28">
        <v>1</v>
      </c>
      <c r="D14" s="162" t="s">
        <v>2</v>
      </c>
      <c r="E14" s="45" t="s">
        <v>157</v>
      </c>
      <c r="F14" s="75"/>
      <c r="G14" s="76" t="s">
        <v>104</v>
      </c>
      <c r="H14" s="74" t="str">
        <f>IF(I15="","","(")</f>
        <v/>
      </c>
      <c r="I14" s="77">
        <v>4120</v>
      </c>
      <c r="J14" s="78" t="str">
        <f>IF(I15="","",")")</f>
        <v/>
      </c>
      <c r="K14" s="79"/>
      <c r="L14" s="80"/>
      <c r="M14" s="81"/>
      <c r="N14" s="82"/>
      <c r="O14" s="83"/>
      <c r="P14" s="159"/>
      <c r="Q14" s="104"/>
      <c r="R14" s="33"/>
      <c r="S14" s="33"/>
      <c r="T14" s="86">
        <f t="shared" ref="T14:T66" si="0">T12+1</f>
        <v>3</v>
      </c>
    </row>
    <row r="15" spans="2:20" s="35" customFormat="1" ht="27" customHeight="1" x14ac:dyDescent="0.15">
      <c r="B15" s="163"/>
      <c r="C15" s="65"/>
      <c r="D15" s="164"/>
      <c r="E15" s="62"/>
      <c r="F15" s="97"/>
      <c r="G15" s="88"/>
      <c r="H15" s="61"/>
      <c r="I15" s="89"/>
      <c r="J15" s="90"/>
      <c r="K15" s="91"/>
      <c r="L15" s="92"/>
      <c r="M15" s="93"/>
      <c r="N15" s="94"/>
      <c r="O15" s="95"/>
      <c r="P15" s="160"/>
      <c r="Q15" s="96"/>
      <c r="R15" s="33"/>
      <c r="S15" s="33"/>
      <c r="T15" s="73"/>
    </row>
    <row r="16" spans="2:20" s="35" customFormat="1" ht="27" customHeight="1" x14ac:dyDescent="0.15">
      <c r="B16" s="161"/>
      <c r="C16" s="28"/>
      <c r="D16" s="162"/>
      <c r="E16" s="45"/>
      <c r="F16" s="75"/>
      <c r="G16" s="76"/>
      <c r="H16" s="74" t="str">
        <f>IF(I17="","","(")</f>
        <v/>
      </c>
      <c r="I16" s="77"/>
      <c r="J16" s="78" t="str">
        <f>IF(I17="","",")")</f>
        <v/>
      </c>
      <c r="K16" s="79"/>
      <c r="L16" s="80"/>
      <c r="M16" s="81"/>
      <c r="N16" s="82"/>
      <c r="O16" s="83"/>
      <c r="P16" s="159"/>
      <c r="Q16" s="84"/>
      <c r="R16" s="85"/>
      <c r="S16" s="85"/>
      <c r="T16" s="86">
        <f t="shared" si="0"/>
        <v>4</v>
      </c>
    </row>
    <row r="17" spans="2:20" s="35" customFormat="1" ht="27" customHeight="1" x14ac:dyDescent="0.15">
      <c r="B17" s="163"/>
      <c r="C17" s="65"/>
      <c r="D17" s="164"/>
      <c r="E17" s="62"/>
      <c r="F17" s="87"/>
      <c r="G17" s="88"/>
      <c r="H17" s="61"/>
      <c r="I17" s="89"/>
      <c r="J17" s="90"/>
      <c r="K17" s="91"/>
      <c r="L17" s="92"/>
      <c r="M17" s="93"/>
      <c r="N17" s="94"/>
      <c r="O17" s="95"/>
      <c r="P17" s="160"/>
      <c r="Q17" s="96"/>
      <c r="R17" s="85"/>
      <c r="S17" s="85"/>
      <c r="T17" s="73"/>
    </row>
    <row r="18" spans="2:20" s="35" customFormat="1" ht="27" customHeight="1" x14ac:dyDescent="0.15">
      <c r="B18" s="161"/>
      <c r="C18" s="28"/>
      <c r="D18" s="162"/>
      <c r="E18" s="45" t="s">
        <v>3</v>
      </c>
      <c r="F18" s="75"/>
      <c r="G18" s="76"/>
      <c r="H18" s="74" t="str">
        <f>IF(I19="","","(")</f>
        <v/>
      </c>
      <c r="I18" s="77"/>
      <c r="J18" s="78" t="str">
        <f>IF(I19="","",")")</f>
        <v/>
      </c>
      <c r="K18" s="79"/>
      <c r="L18" s="80"/>
      <c r="M18" s="81"/>
      <c r="N18" s="82"/>
      <c r="O18" s="83"/>
      <c r="P18" s="159"/>
      <c r="Q18" s="104"/>
      <c r="R18" s="33"/>
      <c r="S18" s="33"/>
      <c r="T18" s="86">
        <f t="shared" si="0"/>
        <v>5</v>
      </c>
    </row>
    <row r="19" spans="2:20" s="35" customFormat="1" ht="27" customHeight="1" x14ac:dyDescent="0.15">
      <c r="B19" s="163"/>
      <c r="C19" s="65"/>
      <c r="D19" s="164"/>
      <c r="E19" s="63"/>
      <c r="F19" s="87"/>
      <c r="G19" s="88"/>
      <c r="H19" s="61"/>
      <c r="I19" s="89"/>
      <c r="J19" s="90"/>
      <c r="K19" s="91"/>
      <c r="L19" s="92"/>
      <c r="M19" s="93"/>
      <c r="N19" s="94"/>
      <c r="O19" s="95"/>
      <c r="P19" s="160"/>
      <c r="Q19" s="96"/>
      <c r="R19" s="33"/>
      <c r="S19" s="33"/>
      <c r="T19" s="73"/>
    </row>
    <row r="20" spans="2:20" s="35" customFormat="1" ht="27" customHeight="1" x14ac:dyDescent="0.15">
      <c r="B20" s="161"/>
      <c r="C20" s="28"/>
      <c r="D20" s="162"/>
      <c r="E20" s="45"/>
      <c r="F20" s="75"/>
      <c r="G20" s="76"/>
      <c r="H20" s="74" t="str">
        <f>IF(I21="","","(")</f>
        <v/>
      </c>
      <c r="I20" s="77"/>
      <c r="J20" s="78" t="str">
        <f>IF(I21="","",")")</f>
        <v/>
      </c>
      <c r="K20" s="79"/>
      <c r="L20" s="80"/>
      <c r="M20" s="81"/>
      <c r="N20" s="82"/>
      <c r="O20" s="83"/>
      <c r="P20" s="159"/>
      <c r="Q20" s="84"/>
      <c r="R20" s="85"/>
      <c r="S20" s="85"/>
      <c r="T20" s="86">
        <f t="shared" si="0"/>
        <v>6</v>
      </c>
    </row>
    <row r="21" spans="2:20" s="35" customFormat="1" ht="27" customHeight="1" x14ac:dyDescent="0.15">
      <c r="B21" s="163"/>
      <c r="C21" s="65"/>
      <c r="D21" s="164"/>
      <c r="E21" s="62"/>
      <c r="F21" s="87"/>
      <c r="G21" s="88"/>
      <c r="H21" s="61"/>
      <c r="I21" s="89"/>
      <c r="J21" s="90"/>
      <c r="K21" s="91"/>
      <c r="L21" s="92"/>
      <c r="M21" s="93"/>
      <c r="N21" s="94"/>
      <c r="O21" s="95"/>
      <c r="P21" s="160"/>
      <c r="Q21" s="96"/>
      <c r="R21" s="85"/>
      <c r="S21" s="85"/>
      <c r="T21" s="73"/>
    </row>
    <row r="22" spans="2:20" s="35" customFormat="1" ht="27" customHeight="1" x14ac:dyDescent="0.15">
      <c r="B22" s="161"/>
      <c r="C22" s="28"/>
      <c r="D22" s="162"/>
      <c r="E22" s="98"/>
      <c r="F22" s="99"/>
      <c r="G22" s="70"/>
      <c r="H22" s="74" t="str">
        <f>IF(I23="","","(")</f>
        <v/>
      </c>
      <c r="I22" s="77"/>
      <c r="J22" s="78" t="str">
        <f>IF(I23="","",")")</f>
        <v/>
      </c>
      <c r="K22" s="79"/>
      <c r="L22" s="80"/>
      <c r="M22" s="81"/>
      <c r="N22" s="82"/>
      <c r="O22" s="83"/>
      <c r="P22" s="159"/>
      <c r="Q22" s="84"/>
      <c r="R22" s="33"/>
      <c r="S22" s="33"/>
      <c r="T22" s="86">
        <f t="shared" si="0"/>
        <v>7</v>
      </c>
    </row>
    <row r="23" spans="2:20" s="35" customFormat="1" ht="27" customHeight="1" x14ac:dyDescent="0.15">
      <c r="B23" s="163"/>
      <c r="C23" s="65"/>
      <c r="D23" s="164"/>
      <c r="E23" s="69"/>
      <c r="F23" s="100"/>
      <c r="G23" s="72"/>
      <c r="H23" s="61"/>
      <c r="I23" s="89"/>
      <c r="J23" s="90"/>
      <c r="K23" s="91"/>
      <c r="L23" s="92"/>
      <c r="M23" s="93"/>
      <c r="N23" s="94"/>
      <c r="O23" s="95"/>
      <c r="P23" s="160"/>
      <c r="Q23" s="96"/>
      <c r="R23" s="33"/>
      <c r="S23" s="33"/>
      <c r="T23" s="73"/>
    </row>
    <row r="24" spans="2:20" s="35" customFormat="1" ht="27" customHeight="1" x14ac:dyDescent="0.15">
      <c r="B24" s="161"/>
      <c r="C24" s="28"/>
      <c r="D24" s="162"/>
      <c r="E24" s="45" t="s">
        <v>5</v>
      </c>
      <c r="F24" s="75"/>
      <c r="G24" s="76"/>
      <c r="H24" s="74" t="str">
        <f>IF(I25="","","(")</f>
        <v/>
      </c>
      <c r="I24" s="77"/>
      <c r="J24" s="78" t="str">
        <f>IF(I25="","",")")</f>
        <v/>
      </c>
      <c r="K24" s="79"/>
      <c r="L24" s="80"/>
      <c r="M24" s="81"/>
      <c r="N24" s="82"/>
      <c r="O24" s="83"/>
      <c r="P24" s="159"/>
      <c r="Q24" s="101"/>
      <c r="R24" s="33"/>
      <c r="S24" s="33"/>
      <c r="T24" s="86">
        <f t="shared" si="0"/>
        <v>8</v>
      </c>
    </row>
    <row r="25" spans="2:20" s="35" customFormat="1" ht="27" customHeight="1" x14ac:dyDescent="0.15">
      <c r="B25" s="163"/>
      <c r="C25" s="65"/>
      <c r="D25" s="164"/>
      <c r="E25" s="62"/>
      <c r="F25" s="97"/>
      <c r="G25" s="88"/>
      <c r="H25" s="61"/>
      <c r="I25" s="89"/>
      <c r="J25" s="90"/>
      <c r="K25" s="91"/>
      <c r="L25" s="92"/>
      <c r="M25" s="93"/>
      <c r="N25" s="94"/>
      <c r="O25" s="95"/>
      <c r="P25" s="160"/>
      <c r="Q25" s="96"/>
      <c r="R25" s="33"/>
      <c r="S25" s="33"/>
      <c r="T25" s="73"/>
    </row>
    <row r="26" spans="2:20" s="35" customFormat="1" ht="27" customHeight="1" x14ac:dyDescent="0.15">
      <c r="B26" s="161"/>
      <c r="C26" s="28"/>
      <c r="D26" s="162"/>
      <c r="E26" s="45"/>
      <c r="F26" s="75"/>
      <c r="G26" s="76"/>
      <c r="H26" s="74" t="str">
        <f>IF(I27="","","(")</f>
        <v/>
      </c>
      <c r="I26" s="77"/>
      <c r="J26" s="78" t="str">
        <f>IF(I27="","",")")</f>
        <v/>
      </c>
      <c r="K26" s="79"/>
      <c r="L26" s="80"/>
      <c r="M26" s="81"/>
      <c r="N26" s="82"/>
      <c r="O26" s="83"/>
      <c r="P26" s="159"/>
      <c r="Q26" s="84"/>
      <c r="R26" s="85"/>
      <c r="S26" s="85"/>
      <c r="T26" s="86">
        <f t="shared" si="0"/>
        <v>9</v>
      </c>
    </row>
    <row r="27" spans="2:20" s="35" customFormat="1" ht="27" customHeight="1" x14ac:dyDescent="0.15">
      <c r="B27" s="163"/>
      <c r="C27" s="65"/>
      <c r="D27" s="164"/>
      <c r="E27" s="62"/>
      <c r="F27" s="87"/>
      <c r="G27" s="88"/>
      <c r="H27" s="61"/>
      <c r="I27" s="89"/>
      <c r="J27" s="90"/>
      <c r="K27" s="91"/>
      <c r="L27" s="92"/>
      <c r="M27" s="93"/>
      <c r="N27" s="94"/>
      <c r="O27" s="95"/>
      <c r="P27" s="160"/>
      <c r="Q27" s="96"/>
      <c r="R27" s="85"/>
      <c r="S27" s="85"/>
      <c r="T27" s="73"/>
    </row>
    <row r="28" spans="2:20" s="35" customFormat="1" ht="27" customHeight="1" x14ac:dyDescent="0.15">
      <c r="B28" s="161"/>
      <c r="C28" s="28"/>
      <c r="D28" s="162"/>
      <c r="E28" s="98"/>
      <c r="F28" s="99"/>
      <c r="G28" s="70"/>
      <c r="H28" s="74" t="str">
        <f>IF(I29="","","(")</f>
        <v/>
      </c>
      <c r="I28" s="77"/>
      <c r="J28" s="78" t="str">
        <f>IF(I29="","",")")</f>
        <v/>
      </c>
      <c r="K28" s="79"/>
      <c r="L28" s="80"/>
      <c r="M28" s="81"/>
      <c r="N28" s="82"/>
      <c r="O28" s="83"/>
      <c r="P28" s="159"/>
      <c r="Q28" s="84"/>
      <c r="R28" s="33"/>
      <c r="S28" s="33"/>
      <c r="T28" s="86">
        <f t="shared" si="0"/>
        <v>10</v>
      </c>
    </row>
    <row r="29" spans="2:20" s="35" customFormat="1" ht="27" customHeight="1" x14ac:dyDescent="0.15">
      <c r="B29" s="163"/>
      <c r="C29" s="65"/>
      <c r="D29" s="164"/>
      <c r="E29" s="69"/>
      <c r="F29" s="100"/>
      <c r="G29" s="72"/>
      <c r="H29" s="61"/>
      <c r="I29" s="89"/>
      <c r="J29" s="90"/>
      <c r="K29" s="91"/>
      <c r="L29" s="92"/>
      <c r="M29" s="93"/>
      <c r="N29" s="94"/>
      <c r="O29" s="95"/>
      <c r="P29" s="160"/>
      <c r="Q29" s="96"/>
      <c r="R29" s="33"/>
      <c r="S29" s="33"/>
      <c r="T29" s="73"/>
    </row>
    <row r="30" spans="2:20" s="35" customFormat="1" ht="27" customHeight="1" x14ac:dyDescent="0.15">
      <c r="B30" s="161"/>
      <c r="C30" s="28"/>
      <c r="D30" s="162"/>
      <c r="E30" s="98"/>
      <c r="F30" s="99"/>
      <c r="G30" s="70"/>
      <c r="H30" s="74" t="str">
        <f>IF(I31="","","(")</f>
        <v/>
      </c>
      <c r="I30" s="77"/>
      <c r="J30" s="78" t="str">
        <f>IF(I31="","",")")</f>
        <v/>
      </c>
      <c r="K30" s="79"/>
      <c r="L30" s="80"/>
      <c r="M30" s="81"/>
      <c r="N30" s="82"/>
      <c r="O30" s="83"/>
      <c r="P30" s="159"/>
      <c r="Q30" s="84"/>
      <c r="R30" s="33"/>
      <c r="S30" s="33"/>
      <c r="T30" s="86">
        <f t="shared" si="0"/>
        <v>11</v>
      </c>
    </row>
    <row r="31" spans="2:20" s="35" customFormat="1" ht="27" customHeight="1" x14ac:dyDescent="0.15">
      <c r="B31" s="163"/>
      <c r="C31" s="65"/>
      <c r="D31" s="164"/>
      <c r="E31" s="69"/>
      <c r="F31" s="100"/>
      <c r="G31" s="72"/>
      <c r="H31" s="61"/>
      <c r="I31" s="89"/>
      <c r="J31" s="90"/>
      <c r="K31" s="91"/>
      <c r="L31" s="92"/>
      <c r="M31" s="93"/>
      <c r="N31" s="94"/>
      <c r="O31" s="95"/>
      <c r="P31" s="160"/>
      <c r="Q31" s="96"/>
      <c r="R31" s="33"/>
      <c r="S31" s="33"/>
      <c r="T31" s="73"/>
    </row>
    <row r="32" spans="2:20" s="35" customFormat="1" ht="27" customHeight="1" x14ac:dyDescent="0.15">
      <c r="B32" s="161"/>
      <c r="C32" s="28"/>
      <c r="D32" s="162"/>
      <c r="E32" s="98"/>
      <c r="F32" s="99"/>
      <c r="G32" s="70"/>
      <c r="H32" s="74" t="str">
        <f>IF(I33="","","(")</f>
        <v/>
      </c>
      <c r="I32" s="77"/>
      <c r="J32" s="78" t="str">
        <f>IF(I33="","",")")</f>
        <v/>
      </c>
      <c r="K32" s="79"/>
      <c r="L32" s="80"/>
      <c r="M32" s="81"/>
      <c r="N32" s="82"/>
      <c r="O32" s="83"/>
      <c r="P32" s="159"/>
      <c r="Q32" s="84"/>
      <c r="R32" s="33"/>
      <c r="S32" s="33"/>
      <c r="T32" s="86">
        <f t="shared" si="0"/>
        <v>12</v>
      </c>
    </row>
    <row r="33" spans="2:20" s="35" customFormat="1" ht="27" customHeight="1" x14ac:dyDescent="0.15">
      <c r="B33" s="163"/>
      <c r="C33" s="65"/>
      <c r="D33" s="164"/>
      <c r="E33" s="69"/>
      <c r="F33" s="100"/>
      <c r="G33" s="72"/>
      <c r="H33" s="61"/>
      <c r="I33" s="89"/>
      <c r="J33" s="90"/>
      <c r="K33" s="91"/>
      <c r="L33" s="92"/>
      <c r="M33" s="93"/>
      <c r="N33" s="94"/>
      <c r="O33" s="95"/>
      <c r="P33" s="160"/>
      <c r="Q33" s="96"/>
      <c r="R33" s="33"/>
      <c r="S33" s="33"/>
      <c r="T33" s="73"/>
    </row>
    <row r="34" spans="2:20" s="35" customFormat="1" ht="27" customHeight="1" x14ac:dyDescent="0.15">
      <c r="B34" s="161"/>
      <c r="C34" s="28"/>
      <c r="D34" s="162"/>
      <c r="E34" s="98"/>
      <c r="F34" s="99"/>
      <c r="G34" s="70"/>
      <c r="H34" s="74" t="str">
        <f>IF(I35="","","(")</f>
        <v/>
      </c>
      <c r="I34" s="77"/>
      <c r="J34" s="78" t="str">
        <f>IF(I35="","",")")</f>
        <v/>
      </c>
      <c r="K34" s="79"/>
      <c r="L34" s="80"/>
      <c r="M34" s="81"/>
      <c r="N34" s="82"/>
      <c r="O34" s="83"/>
      <c r="P34" s="159"/>
      <c r="Q34" s="84"/>
      <c r="R34" s="33"/>
      <c r="S34" s="33"/>
      <c r="T34" s="86">
        <f t="shared" si="0"/>
        <v>13</v>
      </c>
    </row>
    <row r="35" spans="2:20" s="35" customFormat="1" ht="27" customHeight="1" x14ac:dyDescent="0.15">
      <c r="B35" s="163"/>
      <c r="C35" s="65"/>
      <c r="D35" s="164"/>
      <c r="E35" s="69"/>
      <c r="F35" s="100"/>
      <c r="G35" s="72"/>
      <c r="H35" s="61"/>
      <c r="I35" s="89"/>
      <c r="J35" s="90"/>
      <c r="K35" s="91"/>
      <c r="L35" s="92"/>
      <c r="M35" s="93"/>
      <c r="N35" s="94"/>
      <c r="O35" s="95"/>
      <c r="P35" s="160"/>
      <c r="Q35" s="96"/>
      <c r="R35" s="33"/>
      <c r="S35" s="33"/>
      <c r="T35" s="73"/>
    </row>
    <row r="36" spans="2:20" s="35" customFormat="1" ht="27" customHeight="1" x14ac:dyDescent="0.15">
      <c r="B36" s="161"/>
      <c r="C36" s="28"/>
      <c r="D36" s="162"/>
      <c r="E36" s="98"/>
      <c r="F36" s="99"/>
      <c r="G36" s="70"/>
      <c r="H36" s="74" t="str">
        <f>IF(I37="","","(")</f>
        <v/>
      </c>
      <c r="I36" s="77"/>
      <c r="J36" s="78" t="str">
        <f>IF(I37="","",")")</f>
        <v/>
      </c>
      <c r="K36" s="79"/>
      <c r="L36" s="80"/>
      <c r="M36" s="81"/>
      <c r="N36" s="82"/>
      <c r="O36" s="83"/>
      <c r="P36" s="159"/>
      <c r="Q36" s="84"/>
      <c r="R36" s="33"/>
      <c r="S36" s="33"/>
      <c r="T36" s="86">
        <f t="shared" si="0"/>
        <v>14</v>
      </c>
    </row>
    <row r="37" spans="2:20" s="35" customFormat="1" ht="27" customHeight="1" x14ac:dyDescent="0.15">
      <c r="B37" s="163"/>
      <c r="C37" s="65"/>
      <c r="D37" s="164"/>
      <c r="E37" s="69"/>
      <c r="F37" s="100"/>
      <c r="G37" s="72"/>
      <c r="H37" s="61"/>
      <c r="I37" s="89"/>
      <c r="J37" s="90"/>
      <c r="K37" s="91"/>
      <c r="L37" s="92"/>
      <c r="M37" s="93"/>
      <c r="N37" s="94"/>
      <c r="O37" s="95"/>
      <c r="P37" s="160"/>
      <c r="Q37" s="96"/>
      <c r="R37" s="33"/>
      <c r="S37" s="33"/>
      <c r="T37" s="73"/>
    </row>
    <row r="38" spans="2:20" s="35" customFormat="1" ht="27" customHeight="1" x14ac:dyDescent="0.15">
      <c r="B38" s="161"/>
      <c r="C38" s="28"/>
      <c r="D38" s="162"/>
      <c r="E38" s="98"/>
      <c r="F38" s="99"/>
      <c r="G38" s="70"/>
      <c r="H38" s="74" t="str">
        <f>IF(I39="","","(")</f>
        <v/>
      </c>
      <c r="I38" s="77"/>
      <c r="J38" s="78" t="str">
        <f>IF(I39="","",")")</f>
        <v/>
      </c>
      <c r="K38" s="79"/>
      <c r="L38" s="80"/>
      <c r="M38" s="81"/>
      <c r="N38" s="82"/>
      <c r="O38" s="83"/>
      <c r="P38" s="159"/>
      <c r="Q38" s="84"/>
      <c r="R38" s="33"/>
      <c r="S38" s="33"/>
      <c r="T38" s="86">
        <f t="shared" si="0"/>
        <v>15</v>
      </c>
    </row>
    <row r="39" spans="2:20" s="35" customFormat="1" ht="27" customHeight="1" x14ac:dyDescent="0.15">
      <c r="B39" s="163"/>
      <c r="C39" s="65"/>
      <c r="D39" s="164"/>
      <c r="E39" s="69"/>
      <c r="F39" s="100"/>
      <c r="G39" s="72"/>
      <c r="H39" s="61"/>
      <c r="I39" s="89"/>
      <c r="J39" s="90"/>
      <c r="K39" s="91"/>
      <c r="L39" s="92"/>
      <c r="M39" s="93"/>
      <c r="N39" s="94"/>
      <c r="O39" s="95"/>
      <c r="P39" s="160"/>
      <c r="Q39" s="96"/>
      <c r="R39" s="33"/>
      <c r="S39" s="33"/>
      <c r="T39" s="73"/>
    </row>
    <row r="40" spans="2:20" s="35" customFormat="1" ht="27" customHeight="1" x14ac:dyDescent="0.15">
      <c r="B40" s="161"/>
      <c r="C40" s="28"/>
      <c r="D40" s="162"/>
      <c r="E40" s="98"/>
      <c r="F40" s="99"/>
      <c r="G40" s="70"/>
      <c r="H40" s="74" t="str">
        <f>IF(I41="","","(")</f>
        <v/>
      </c>
      <c r="I40" s="77"/>
      <c r="J40" s="78" t="str">
        <f>IF(I41="","",")")</f>
        <v/>
      </c>
      <c r="K40" s="79"/>
      <c r="L40" s="80"/>
      <c r="M40" s="81"/>
      <c r="N40" s="82"/>
      <c r="O40" s="83"/>
      <c r="P40" s="159"/>
      <c r="Q40" s="84"/>
      <c r="R40" s="33"/>
      <c r="S40" s="33"/>
      <c r="T40" s="86">
        <f t="shared" si="0"/>
        <v>16</v>
      </c>
    </row>
    <row r="41" spans="2:20" s="35" customFormat="1" ht="27" customHeight="1" x14ac:dyDescent="0.15">
      <c r="B41" s="163"/>
      <c r="C41" s="65"/>
      <c r="D41" s="164"/>
      <c r="E41" s="69"/>
      <c r="F41" s="100"/>
      <c r="G41" s="72"/>
      <c r="H41" s="61"/>
      <c r="I41" s="89"/>
      <c r="J41" s="90"/>
      <c r="K41" s="91"/>
      <c r="L41" s="92"/>
      <c r="M41" s="93"/>
      <c r="N41" s="94"/>
      <c r="O41" s="95"/>
      <c r="P41" s="160"/>
      <c r="Q41" s="96"/>
      <c r="R41" s="33"/>
      <c r="S41" s="33"/>
      <c r="T41" s="73"/>
    </row>
    <row r="42" spans="2:20" s="35" customFormat="1" ht="27" customHeight="1" x14ac:dyDescent="0.15">
      <c r="B42" s="161"/>
      <c r="C42" s="28"/>
      <c r="D42" s="162"/>
      <c r="E42" s="98"/>
      <c r="F42" s="99"/>
      <c r="G42" s="70"/>
      <c r="H42" s="74" t="str">
        <f>IF(I43="","","(")</f>
        <v/>
      </c>
      <c r="I42" s="77"/>
      <c r="J42" s="78" t="str">
        <f>IF(I43="","",")")</f>
        <v/>
      </c>
      <c r="K42" s="79"/>
      <c r="L42" s="80"/>
      <c r="M42" s="81"/>
      <c r="N42" s="82"/>
      <c r="O42" s="83"/>
      <c r="P42" s="159"/>
      <c r="Q42" s="84"/>
      <c r="R42" s="33"/>
      <c r="S42" s="33"/>
      <c r="T42" s="86">
        <f t="shared" si="0"/>
        <v>17</v>
      </c>
    </row>
    <row r="43" spans="2:20" s="35" customFormat="1" ht="27" customHeight="1" x14ac:dyDescent="0.15">
      <c r="B43" s="163"/>
      <c r="C43" s="65"/>
      <c r="D43" s="164"/>
      <c r="E43" s="69"/>
      <c r="F43" s="100"/>
      <c r="G43" s="72"/>
      <c r="H43" s="61"/>
      <c r="I43" s="89"/>
      <c r="J43" s="90"/>
      <c r="K43" s="91"/>
      <c r="L43" s="92"/>
      <c r="M43" s="93"/>
      <c r="N43" s="94"/>
      <c r="O43" s="95"/>
      <c r="P43" s="160"/>
      <c r="Q43" s="96"/>
      <c r="R43" s="33"/>
      <c r="S43" s="33"/>
      <c r="T43" s="73"/>
    </row>
    <row r="44" spans="2:20" s="35" customFormat="1" ht="27" customHeight="1" x14ac:dyDescent="0.15">
      <c r="B44" s="161"/>
      <c r="C44" s="28"/>
      <c r="D44" s="162"/>
      <c r="E44" s="98"/>
      <c r="F44" s="99"/>
      <c r="G44" s="70"/>
      <c r="H44" s="74" t="str">
        <f>IF(I45="","","(")</f>
        <v/>
      </c>
      <c r="I44" s="77"/>
      <c r="J44" s="78" t="str">
        <f>IF(I45="","",")")</f>
        <v/>
      </c>
      <c r="K44" s="79"/>
      <c r="L44" s="80"/>
      <c r="M44" s="81"/>
      <c r="N44" s="82"/>
      <c r="O44" s="83"/>
      <c r="P44" s="159"/>
      <c r="Q44" s="84"/>
      <c r="R44" s="33"/>
      <c r="S44" s="33"/>
      <c r="T44" s="86">
        <f t="shared" si="0"/>
        <v>18</v>
      </c>
    </row>
    <row r="45" spans="2:20" s="35" customFormat="1" ht="27" customHeight="1" x14ac:dyDescent="0.15">
      <c r="B45" s="163"/>
      <c r="C45" s="65"/>
      <c r="D45" s="164"/>
      <c r="E45" s="69"/>
      <c r="F45" s="100"/>
      <c r="G45" s="72"/>
      <c r="H45" s="61"/>
      <c r="I45" s="89"/>
      <c r="J45" s="90"/>
      <c r="K45" s="91"/>
      <c r="L45" s="92"/>
      <c r="M45" s="93"/>
      <c r="N45" s="94"/>
      <c r="O45" s="95"/>
      <c r="P45" s="160"/>
      <c r="Q45" s="96"/>
      <c r="R45" s="33"/>
      <c r="S45" s="33"/>
      <c r="T45" s="73"/>
    </row>
    <row r="46" spans="2:20" s="35" customFormat="1" ht="27" customHeight="1" x14ac:dyDescent="0.15">
      <c r="B46" s="161"/>
      <c r="C46" s="28"/>
      <c r="D46" s="162"/>
      <c r="E46" s="98"/>
      <c r="F46" s="99"/>
      <c r="G46" s="70"/>
      <c r="H46" s="74" t="str">
        <f>IF(I47="","","(")</f>
        <v/>
      </c>
      <c r="I46" s="77"/>
      <c r="J46" s="78" t="str">
        <f>IF(I47="","",")")</f>
        <v/>
      </c>
      <c r="K46" s="79"/>
      <c r="L46" s="80"/>
      <c r="M46" s="81"/>
      <c r="N46" s="82"/>
      <c r="O46" s="83"/>
      <c r="P46" s="159"/>
      <c r="Q46" s="84"/>
      <c r="R46" s="33"/>
      <c r="S46" s="33"/>
      <c r="T46" s="86">
        <f t="shared" si="0"/>
        <v>19</v>
      </c>
    </row>
    <row r="47" spans="2:20" s="35" customFormat="1" ht="27" customHeight="1" x14ac:dyDescent="0.15">
      <c r="B47" s="163"/>
      <c r="C47" s="65"/>
      <c r="D47" s="164"/>
      <c r="E47" s="69"/>
      <c r="F47" s="100"/>
      <c r="G47" s="72"/>
      <c r="H47" s="61"/>
      <c r="I47" s="89"/>
      <c r="J47" s="90"/>
      <c r="K47" s="91"/>
      <c r="L47" s="92"/>
      <c r="M47" s="93"/>
      <c r="N47" s="94"/>
      <c r="O47" s="95"/>
      <c r="P47" s="160"/>
      <c r="Q47" s="96"/>
      <c r="R47" s="33"/>
      <c r="S47" s="33"/>
      <c r="T47" s="73"/>
    </row>
    <row r="48" spans="2:20" s="35" customFormat="1" ht="27" customHeight="1" x14ac:dyDescent="0.15">
      <c r="B48" s="161"/>
      <c r="C48" s="28"/>
      <c r="D48" s="162"/>
      <c r="E48" s="98"/>
      <c r="F48" s="99"/>
      <c r="G48" s="70"/>
      <c r="H48" s="74" t="str">
        <f>IF(I49="","","(")</f>
        <v/>
      </c>
      <c r="I48" s="77"/>
      <c r="J48" s="78" t="str">
        <f>IF(I49="","",")")</f>
        <v/>
      </c>
      <c r="K48" s="79"/>
      <c r="L48" s="80"/>
      <c r="M48" s="81"/>
      <c r="N48" s="82"/>
      <c r="O48" s="83"/>
      <c r="P48" s="159"/>
      <c r="Q48" s="84"/>
      <c r="R48" s="33"/>
      <c r="S48" s="33"/>
      <c r="T48" s="86">
        <f t="shared" si="0"/>
        <v>20</v>
      </c>
    </row>
    <row r="49" spans="2:20" s="35" customFormat="1" ht="27" customHeight="1" x14ac:dyDescent="0.15">
      <c r="B49" s="163"/>
      <c r="C49" s="65"/>
      <c r="D49" s="164"/>
      <c r="E49" s="69"/>
      <c r="F49" s="100"/>
      <c r="G49" s="72"/>
      <c r="H49" s="61"/>
      <c r="I49" s="89"/>
      <c r="J49" s="90"/>
      <c r="K49" s="91"/>
      <c r="L49" s="92"/>
      <c r="M49" s="93"/>
      <c r="N49" s="94"/>
      <c r="O49" s="95"/>
      <c r="P49" s="160"/>
      <c r="Q49" s="96"/>
      <c r="R49" s="33"/>
      <c r="S49" s="33"/>
      <c r="T49" s="73"/>
    </row>
    <row r="50" spans="2:20" s="35" customFormat="1" ht="27" customHeight="1" x14ac:dyDescent="0.15">
      <c r="B50" s="161"/>
      <c r="C50" s="28"/>
      <c r="D50" s="162"/>
      <c r="E50" s="98"/>
      <c r="F50" s="99"/>
      <c r="G50" s="70"/>
      <c r="H50" s="74" t="str">
        <f>IF(I51="","","(")</f>
        <v/>
      </c>
      <c r="I50" s="77"/>
      <c r="J50" s="78" t="str">
        <f>IF(I51="","",")")</f>
        <v/>
      </c>
      <c r="K50" s="79"/>
      <c r="L50" s="80"/>
      <c r="M50" s="81"/>
      <c r="N50" s="82"/>
      <c r="O50" s="83"/>
      <c r="P50" s="159"/>
      <c r="Q50" s="84"/>
      <c r="R50" s="33"/>
      <c r="S50" s="33"/>
      <c r="T50" s="86">
        <f t="shared" si="0"/>
        <v>21</v>
      </c>
    </row>
    <row r="51" spans="2:20" s="35" customFormat="1" ht="27" customHeight="1" x14ac:dyDescent="0.15">
      <c r="B51" s="163"/>
      <c r="C51" s="65"/>
      <c r="D51" s="164"/>
      <c r="E51" s="69"/>
      <c r="F51" s="100"/>
      <c r="G51" s="72"/>
      <c r="H51" s="61"/>
      <c r="I51" s="89"/>
      <c r="J51" s="90"/>
      <c r="K51" s="91"/>
      <c r="L51" s="92"/>
      <c r="M51" s="93"/>
      <c r="N51" s="94"/>
      <c r="O51" s="95"/>
      <c r="P51" s="160"/>
      <c r="Q51" s="96"/>
      <c r="R51" s="33"/>
      <c r="S51" s="33"/>
      <c r="T51" s="73"/>
    </row>
    <row r="52" spans="2:20" s="35" customFormat="1" ht="27" customHeight="1" x14ac:dyDescent="0.15">
      <c r="B52" s="161"/>
      <c r="C52" s="28"/>
      <c r="D52" s="162"/>
      <c r="E52" s="98"/>
      <c r="F52" s="99"/>
      <c r="G52" s="70"/>
      <c r="H52" s="74" t="str">
        <f>IF(I53="","","(")</f>
        <v/>
      </c>
      <c r="I52" s="77"/>
      <c r="J52" s="78" t="str">
        <f>IF(I53="","",")")</f>
        <v/>
      </c>
      <c r="K52" s="79"/>
      <c r="L52" s="80"/>
      <c r="M52" s="81"/>
      <c r="N52" s="82"/>
      <c r="O52" s="83"/>
      <c r="P52" s="159"/>
      <c r="Q52" s="84"/>
      <c r="R52" s="33"/>
      <c r="S52" s="33"/>
      <c r="T52" s="86">
        <f t="shared" si="0"/>
        <v>22</v>
      </c>
    </row>
    <row r="53" spans="2:20" s="35" customFormat="1" ht="27" customHeight="1" x14ac:dyDescent="0.15">
      <c r="B53" s="163"/>
      <c r="C53" s="65"/>
      <c r="D53" s="164"/>
      <c r="E53" s="69"/>
      <c r="F53" s="100"/>
      <c r="G53" s="72"/>
      <c r="H53" s="61"/>
      <c r="I53" s="89"/>
      <c r="J53" s="90"/>
      <c r="K53" s="91"/>
      <c r="L53" s="92"/>
      <c r="M53" s="93"/>
      <c r="N53" s="94"/>
      <c r="O53" s="95"/>
      <c r="P53" s="160"/>
      <c r="Q53" s="96"/>
      <c r="R53" s="33"/>
      <c r="S53" s="33"/>
      <c r="T53" s="73"/>
    </row>
    <row r="54" spans="2:20" s="35" customFormat="1" ht="27" customHeight="1" x14ac:dyDescent="0.15">
      <c r="B54" s="161"/>
      <c r="C54" s="28"/>
      <c r="D54" s="162"/>
      <c r="E54" s="98"/>
      <c r="F54" s="99"/>
      <c r="G54" s="70"/>
      <c r="H54" s="74" t="str">
        <f>IF(I55="","","(")</f>
        <v/>
      </c>
      <c r="I54" s="77"/>
      <c r="J54" s="78" t="str">
        <f>IF(I55="","",")")</f>
        <v/>
      </c>
      <c r="K54" s="79"/>
      <c r="L54" s="80"/>
      <c r="M54" s="81"/>
      <c r="N54" s="82"/>
      <c r="O54" s="83"/>
      <c r="P54" s="159"/>
      <c r="Q54" s="84"/>
      <c r="R54" s="33"/>
      <c r="S54" s="33"/>
      <c r="T54" s="86">
        <f t="shared" si="0"/>
        <v>23</v>
      </c>
    </row>
    <row r="55" spans="2:20" s="35" customFormat="1" ht="27" customHeight="1" x14ac:dyDescent="0.15">
      <c r="B55" s="163"/>
      <c r="C55" s="65"/>
      <c r="D55" s="164"/>
      <c r="E55" s="69"/>
      <c r="F55" s="100"/>
      <c r="G55" s="72"/>
      <c r="H55" s="61"/>
      <c r="I55" s="89"/>
      <c r="J55" s="90"/>
      <c r="K55" s="91"/>
      <c r="L55" s="92"/>
      <c r="M55" s="93"/>
      <c r="N55" s="94"/>
      <c r="O55" s="95"/>
      <c r="P55" s="160"/>
      <c r="Q55" s="96"/>
      <c r="R55" s="33"/>
      <c r="S55" s="33"/>
      <c r="T55" s="73"/>
    </row>
    <row r="56" spans="2:20" s="35" customFormat="1" ht="27" customHeight="1" x14ac:dyDescent="0.15">
      <c r="B56" s="161"/>
      <c r="C56" s="28"/>
      <c r="D56" s="162"/>
      <c r="E56" s="98"/>
      <c r="F56" s="99"/>
      <c r="G56" s="70"/>
      <c r="H56" s="74" t="str">
        <f>IF(I57="","","(")</f>
        <v/>
      </c>
      <c r="I56" s="77"/>
      <c r="J56" s="78" t="str">
        <f>IF(I57="","",")")</f>
        <v/>
      </c>
      <c r="K56" s="79"/>
      <c r="L56" s="80"/>
      <c r="M56" s="81"/>
      <c r="N56" s="82"/>
      <c r="O56" s="83"/>
      <c r="P56" s="159"/>
      <c r="Q56" s="84"/>
      <c r="R56" s="33"/>
      <c r="S56" s="33"/>
      <c r="T56" s="86">
        <f t="shared" si="0"/>
        <v>24</v>
      </c>
    </row>
    <row r="57" spans="2:20" s="35" customFormat="1" ht="27" customHeight="1" x14ac:dyDescent="0.15">
      <c r="B57" s="163"/>
      <c r="C57" s="65"/>
      <c r="D57" s="164"/>
      <c r="E57" s="69"/>
      <c r="F57" s="100"/>
      <c r="G57" s="72"/>
      <c r="H57" s="61"/>
      <c r="I57" s="89"/>
      <c r="J57" s="90"/>
      <c r="K57" s="91"/>
      <c r="L57" s="92"/>
      <c r="M57" s="93"/>
      <c r="N57" s="94"/>
      <c r="O57" s="95"/>
      <c r="P57" s="160"/>
      <c r="Q57" s="96"/>
      <c r="R57" s="33"/>
      <c r="S57" s="33"/>
      <c r="T57" s="73"/>
    </row>
    <row r="58" spans="2:20" s="35" customFormat="1" ht="27" customHeight="1" x14ac:dyDescent="0.15">
      <c r="B58" s="161"/>
      <c r="C58" s="28"/>
      <c r="D58" s="162"/>
      <c r="E58" s="98"/>
      <c r="F58" s="99"/>
      <c r="G58" s="70"/>
      <c r="H58" s="74" t="str">
        <f>IF(I59="","","(")</f>
        <v/>
      </c>
      <c r="I58" s="77"/>
      <c r="J58" s="78" t="str">
        <f>IF(I59="","",")")</f>
        <v/>
      </c>
      <c r="K58" s="79"/>
      <c r="L58" s="80"/>
      <c r="M58" s="81"/>
      <c r="N58" s="82"/>
      <c r="O58" s="83"/>
      <c r="P58" s="159"/>
      <c r="Q58" s="84"/>
      <c r="R58" s="33"/>
      <c r="S58" s="33"/>
      <c r="T58" s="86">
        <f t="shared" si="0"/>
        <v>25</v>
      </c>
    </row>
    <row r="59" spans="2:20" s="35" customFormat="1" ht="27" customHeight="1" x14ac:dyDescent="0.15">
      <c r="B59" s="163"/>
      <c r="C59" s="65"/>
      <c r="D59" s="164"/>
      <c r="E59" s="69"/>
      <c r="F59" s="100"/>
      <c r="G59" s="72"/>
      <c r="H59" s="61"/>
      <c r="I59" s="89"/>
      <c r="J59" s="90"/>
      <c r="K59" s="91"/>
      <c r="L59" s="92"/>
      <c r="M59" s="93"/>
      <c r="N59" s="94"/>
      <c r="O59" s="95"/>
      <c r="P59" s="160"/>
      <c r="Q59" s="96"/>
      <c r="R59" s="33"/>
      <c r="S59" s="33"/>
      <c r="T59" s="73"/>
    </row>
    <row r="60" spans="2:20" s="35" customFormat="1" ht="27" customHeight="1" x14ac:dyDescent="0.15">
      <c r="B60" s="161"/>
      <c r="C60" s="28"/>
      <c r="D60" s="162"/>
      <c r="E60" s="98"/>
      <c r="F60" s="99"/>
      <c r="G60" s="70"/>
      <c r="H60" s="74" t="str">
        <f>IF(I61="","","(")</f>
        <v/>
      </c>
      <c r="I60" s="77"/>
      <c r="J60" s="78" t="str">
        <f>IF(I61="","",")")</f>
        <v/>
      </c>
      <c r="K60" s="79"/>
      <c r="L60" s="80"/>
      <c r="M60" s="81"/>
      <c r="N60" s="82"/>
      <c r="O60" s="83"/>
      <c r="P60" s="159"/>
      <c r="Q60" s="84"/>
      <c r="R60" s="33"/>
      <c r="S60" s="33"/>
      <c r="T60" s="86">
        <f t="shared" si="0"/>
        <v>26</v>
      </c>
    </row>
    <row r="61" spans="2:20" s="35" customFormat="1" ht="27" customHeight="1" x14ac:dyDescent="0.15">
      <c r="B61" s="163"/>
      <c r="C61" s="65"/>
      <c r="D61" s="164"/>
      <c r="E61" s="69"/>
      <c r="F61" s="100"/>
      <c r="G61" s="72"/>
      <c r="H61" s="61"/>
      <c r="I61" s="89"/>
      <c r="J61" s="90"/>
      <c r="K61" s="91"/>
      <c r="L61" s="92"/>
      <c r="M61" s="93"/>
      <c r="N61" s="94"/>
      <c r="O61" s="95"/>
      <c r="P61" s="160"/>
      <c r="Q61" s="96"/>
      <c r="R61" s="33"/>
      <c r="S61" s="33"/>
      <c r="T61" s="73"/>
    </row>
    <row r="62" spans="2:20" s="35" customFormat="1" ht="27" customHeight="1" x14ac:dyDescent="0.15">
      <c r="B62" s="161"/>
      <c r="C62" s="28"/>
      <c r="D62" s="162"/>
      <c r="E62" s="98"/>
      <c r="F62" s="99"/>
      <c r="G62" s="70"/>
      <c r="H62" s="74" t="str">
        <f>IF(I63="","","(")</f>
        <v/>
      </c>
      <c r="I62" s="77"/>
      <c r="J62" s="78" t="str">
        <f>IF(I63="","",")")</f>
        <v/>
      </c>
      <c r="K62" s="79"/>
      <c r="L62" s="80"/>
      <c r="M62" s="81"/>
      <c r="N62" s="82"/>
      <c r="O62" s="83"/>
      <c r="P62" s="159"/>
      <c r="Q62" s="84"/>
      <c r="R62" s="33"/>
      <c r="S62" s="33"/>
      <c r="T62" s="86">
        <f t="shared" si="0"/>
        <v>27</v>
      </c>
    </row>
    <row r="63" spans="2:20" s="35" customFormat="1" ht="27" customHeight="1" x14ac:dyDescent="0.15">
      <c r="B63" s="163"/>
      <c r="C63" s="65"/>
      <c r="D63" s="164"/>
      <c r="E63" s="69"/>
      <c r="F63" s="100"/>
      <c r="G63" s="72"/>
      <c r="H63" s="61"/>
      <c r="I63" s="89"/>
      <c r="J63" s="90"/>
      <c r="K63" s="91"/>
      <c r="L63" s="92"/>
      <c r="M63" s="93"/>
      <c r="N63" s="94"/>
      <c r="O63" s="95"/>
      <c r="P63" s="160"/>
      <c r="Q63" s="96"/>
      <c r="R63" s="33"/>
      <c r="S63" s="33"/>
      <c r="T63" s="73"/>
    </row>
    <row r="64" spans="2:20" s="35" customFormat="1" ht="27" customHeight="1" x14ac:dyDescent="0.15">
      <c r="B64" s="161"/>
      <c r="C64" s="28"/>
      <c r="D64" s="162"/>
      <c r="E64" s="98"/>
      <c r="F64" s="99"/>
      <c r="G64" s="70"/>
      <c r="H64" s="74" t="str">
        <f>IF(I65="","","(")</f>
        <v/>
      </c>
      <c r="I64" s="77"/>
      <c r="J64" s="78" t="str">
        <f>IF(I65="","",")")</f>
        <v/>
      </c>
      <c r="K64" s="79"/>
      <c r="L64" s="80"/>
      <c r="M64" s="81"/>
      <c r="N64" s="82"/>
      <c r="O64" s="83"/>
      <c r="P64" s="159"/>
      <c r="Q64" s="84"/>
      <c r="R64" s="33"/>
      <c r="S64" s="33"/>
      <c r="T64" s="86">
        <f t="shared" si="0"/>
        <v>28</v>
      </c>
    </row>
    <row r="65" spans="2:20" s="35" customFormat="1" ht="27" customHeight="1" x14ac:dyDescent="0.15">
      <c r="B65" s="163"/>
      <c r="C65" s="65"/>
      <c r="D65" s="164"/>
      <c r="E65" s="69"/>
      <c r="F65" s="100"/>
      <c r="G65" s="72"/>
      <c r="H65" s="61"/>
      <c r="I65" s="89"/>
      <c r="J65" s="90"/>
      <c r="K65" s="91"/>
      <c r="L65" s="92"/>
      <c r="M65" s="93"/>
      <c r="N65" s="94"/>
      <c r="O65" s="95"/>
      <c r="P65" s="160"/>
      <c r="Q65" s="96"/>
      <c r="R65" s="33"/>
      <c r="S65" s="33"/>
      <c r="T65" s="73"/>
    </row>
    <row r="66" spans="2:20" s="35" customFormat="1" ht="27" customHeight="1" x14ac:dyDescent="0.15">
      <c r="B66" s="161"/>
      <c r="C66" s="28"/>
      <c r="D66" s="162"/>
      <c r="E66" s="98"/>
      <c r="F66" s="99"/>
      <c r="G66" s="70"/>
      <c r="H66" s="74" t="str">
        <f>IF(I67="","","(")</f>
        <v/>
      </c>
      <c r="I66" s="77"/>
      <c r="J66" s="78" t="str">
        <f>IF(I67="","",")")</f>
        <v/>
      </c>
      <c r="K66" s="79"/>
      <c r="L66" s="80"/>
      <c r="M66" s="81"/>
      <c r="N66" s="82"/>
      <c r="O66" s="83"/>
      <c r="P66" s="159"/>
      <c r="Q66" s="84"/>
      <c r="R66" s="33"/>
      <c r="S66" s="33"/>
      <c r="T66" s="86">
        <f t="shared" si="0"/>
        <v>29</v>
      </c>
    </row>
    <row r="67" spans="2:20" s="35" customFormat="1" ht="27" customHeight="1" x14ac:dyDescent="0.15">
      <c r="B67" s="163"/>
      <c r="C67" s="65"/>
      <c r="D67" s="164"/>
      <c r="E67" s="69"/>
      <c r="F67" s="100"/>
      <c r="G67" s="72"/>
      <c r="H67" s="61"/>
      <c r="I67" s="89"/>
      <c r="J67" s="90"/>
      <c r="K67" s="91"/>
      <c r="L67" s="92"/>
      <c r="M67" s="93"/>
      <c r="N67" s="94"/>
      <c r="O67" s="95"/>
      <c r="P67" s="160"/>
      <c r="Q67" s="96"/>
      <c r="R67" s="33"/>
      <c r="S67" s="33"/>
      <c r="T67" s="73"/>
    </row>
    <row r="68" spans="2:20" s="35" customFormat="1" ht="27" customHeight="1" x14ac:dyDescent="0.15">
      <c r="B68" s="161"/>
      <c r="C68" s="28"/>
      <c r="D68" s="162"/>
      <c r="E68" s="45"/>
      <c r="F68" s="75"/>
      <c r="G68" s="76"/>
      <c r="H68" s="74" t="str">
        <f>IF(I69="","","(")</f>
        <v/>
      </c>
      <c r="I68" s="77"/>
      <c r="J68" s="78" t="str">
        <f>IF(I69="","",")")</f>
        <v/>
      </c>
      <c r="K68" s="79"/>
      <c r="L68" s="80"/>
      <c r="M68" s="81"/>
      <c r="N68" s="82"/>
      <c r="O68" s="83"/>
      <c r="P68" s="159"/>
      <c r="Q68" s="84"/>
      <c r="R68" s="85"/>
      <c r="S68" s="85"/>
      <c r="T68" s="86">
        <f t="shared" ref="T68" si="1">T66+1</f>
        <v>30</v>
      </c>
    </row>
    <row r="69" spans="2:20" s="35" customFormat="1" ht="27" customHeight="1" thickBot="1" x14ac:dyDescent="0.2">
      <c r="B69" s="163"/>
      <c r="C69" s="65"/>
      <c r="D69" s="164"/>
      <c r="E69" s="62"/>
      <c r="F69" s="87"/>
      <c r="G69" s="88"/>
      <c r="H69" s="61"/>
      <c r="I69" s="89"/>
      <c r="J69" s="90"/>
      <c r="K69" s="91"/>
      <c r="L69" s="92"/>
      <c r="M69" s="93"/>
      <c r="N69" s="94"/>
      <c r="O69" s="95"/>
      <c r="P69" s="160"/>
      <c r="Q69" s="96"/>
      <c r="R69" s="85"/>
      <c r="S69" s="85"/>
      <c r="T69" s="102"/>
    </row>
  </sheetData>
  <sheetProtection formatCells="0" formatColumns="0" formatRows="0" insertColumns="0" insertRows="0" insertHyperlinks="0" deleteColumns="0" deleteRows="0" sort="0" autoFilter="0" pivotTables="0"/>
  <mergeCells count="7">
    <mergeCell ref="H11:J11"/>
    <mergeCell ref="L11:N11"/>
    <mergeCell ref="I4:K4"/>
    <mergeCell ref="I6:K6"/>
    <mergeCell ref="B10:E10"/>
    <mergeCell ref="H10:J10"/>
    <mergeCell ref="L10:N10"/>
  </mergeCells>
  <phoneticPr fontId="4"/>
  <conditionalFormatting sqref="F4 H4:M4 F6 I6:K6 M6 K12:P69">
    <cfRule type="expression" dxfId="12" priority="20">
      <formula>#REF!=0</formula>
    </cfRule>
  </conditionalFormatting>
  <conditionalFormatting sqref="I12:I69">
    <cfRule type="expression" dxfId="11" priority="2">
      <formula>IF(RIGHT(TEXT(I12,"0.#"),1)=".",FALSE,TRUE)</formula>
    </cfRule>
    <cfRule type="expression" dxfId="10" priority="3">
      <formula>IF(RIGHT(TEXT(I12,"0.#"),1)=".",TRUE,FALSE)</formula>
    </cfRule>
  </conditionalFormatting>
  <conditionalFormatting sqref="O4:Q4">
    <cfRule type="cellIs" dxfId="9" priority="9" operator="equal">
      <formula>$I$4</formula>
    </cfRule>
  </conditionalFormatting>
  <printOptions horizontalCentered="1"/>
  <pageMargins left="0.39370078740157483" right="0" top="0.59055118110236227" bottom="0.39370078740157483" header="0.39370078740157483" footer="0.31496062992125984"/>
  <pageSetup paperSize="9" scale="60" orientation="portrait" r:id="rId1"/>
  <headerFooter scaleWithDoc="0">
    <oddHeader>&amp;L&amp;"ＭＳ 明朝,標準"&amp;10　&amp;R&amp;"ＭＳ 明朝,標準"No．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0DD7F-819B-4729-8213-2768EBB793B3}">
  <sheetPr>
    <tabColor theme="8" tint="0.79998168889431442"/>
  </sheetPr>
  <dimension ref="B1:T107"/>
  <sheetViews>
    <sheetView view="pageBreakPreview" zoomScale="70" zoomScaleNormal="100" zoomScaleSheetLayoutView="70" workbookViewId="0">
      <selection activeCell="F6" sqref="F6"/>
    </sheetView>
  </sheetViews>
  <sheetFormatPr defaultColWidth="9" defaultRowHeight="24" customHeight="1" x14ac:dyDescent="0.15"/>
  <cols>
    <col min="1" max="1" width="1.625" style="33" customWidth="1"/>
    <col min="2" max="2" width="3.125" style="46" customWidth="1"/>
    <col min="3" max="3" width="3.625" style="37" customWidth="1"/>
    <col min="4" max="4" width="3.125" style="33" customWidth="1"/>
    <col min="5" max="5" width="28.625" style="33" customWidth="1"/>
    <col min="6" max="6" width="25.625" style="33" customWidth="1"/>
    <col min="7" max="7" width="8.625" style="37" customWidth="1"/>
    <col min="8" max="8" width="2.125" style="46" customWidth="1"/>
    <col min="9" max="9" width="10.625" style="47" customWidth="1"/>
    <col min="10" max="10" width="2.125" style="40" customWidth="1"/>
    <col min="11" max="11" width="15.625" style="47" customWidth="1"/>
    <col min="12" max="12" width="2.125" style="46" customWidth="1"/>
    <col min="13" max="13" width="16.625" style="47" customWidth="1"/>
    <col min="14" max="14" width="2.125" style="40" customWidth="1"/>
    <col min="15" max="15" width="9.125" style="37" customWidth="1"/>
    <col min="16" max="16" width="9.125" style="156" hidden="1" customWidth="1"/>
    <col min="17" max="17" width="22.625" style="33" customWidth="1"/>
    <col min="18" max="19" width="1.625" style="33" customWidth="1"/>
    <col min="20" max="20" width="5.625" style="34" customWidth="1"/>
    <col min="21" max="16384" width="9" style="33"/>
  </cols>
  <sheetData>
    <row r="1" spans="2:20" ht="27" customHeight="1" x14ac:dyDescent="0.15">
      <c r="B1" s="27"/>
      <c r="C1" s="28"/>
      <c r="D1" s="29"/>
      <c r="E1" s="29"/>
      <c r="F1" s="29"/>
      <c r="G1" s="28"/>
      <c r="H1" s="30"/>
      <c r="I1" s="31"/>
      <c r="J1" s="32"/>
      <c r="K1" s="31"/>
      <c r="L1" s="30"/>
      <c r="M1" s="31"/>
      <c r="N1" s="32"/>
      <c r="O1" s="28"/>
      <c r="P1" s="155"/>
      <c r="Q1" s="187"/>
    </row>
    <row r="2" spans="2:20" ht="27" customHeight="1" x14ac:dyDescent="0.15">
      <c r="B2" s="166" t="s">
        <v>43</v>
      </c>
      <c r="C2" s="165"/>
      <c r="D2" s="165"/>
      <c r="E2" s="165"/>
      <c r="F2" s="165"/>
      <c r="G2" s="165"/>
      <c r="H2" s="165"/>
      <c r="I2" s="165"/>
      <c r="J2" s="165"/>
      <c r="K2" s="165"/>
      <c r="L2" s="165"/>
      <c r="M2" s="167"/>
      <c r="N2" s="165"/>
      <c r="O2" s="165"/>
      <c r="P2" s="168"/>
      <c r="Q2" s="169"/>
      <c r="T2" s="42"/>
    </row>
    <row r="3" spans="2:20" ht="27" customHeight="1" x14ac:dyDescent="0.15">
      <c r="B3" s="36"/>
      <c r="C3" s="43"/>
      <c r="D3" s="44"/>
      <c r="E3" s="45"/>
      <c r="Q3" s="41"/>
    </row>
    <row r="4" spans="2:20" ht="27" customHeight="1" x14ac:dyDescent="0.15">
      <c r="B4" s="36"/>
      <c r="F4" s="109"/>
      <c r="G4" s="48"/>
      <c r="H4" s="48"/>
      <c r="I4" s="407"/>
      <c r="J4" s="407"/>
      <c r="K4" s="407"/>
      <c r="L4" s="49"/>
      <c r="M4" s="50"/>
      <c r="O4" s="51"/>
      <c r="P4" s="157"/>
      <c r="Q4" s="188"/>
    </row>
    <row r="5" spans="2:20" ht="27" customHeight="1" x14ac:dyDescent="0.6">
      <c r="B5" s="36"/>
      <c r="G5" s="38"/>
      <c r="H5" s="48"/>
      <c r="I5" s="52"/>
      <c r="J5" s="52"/>
      <c r="K5" s="52"/>
      <c r="L5" s="48"/>
      <c r="Q5" s="41"/>
      <c r="T5" s="53"/>
    </row>
    <row r="6" spans="2:20" ht="27" customHeight="1" x14ac:dyDescent="0.6">
      <c r="B6" s="36"/>
      <c r="F6" s="109"/>
      <c r="I6" s="414"/>
      <c r="J6" s="414"/>
      <c r="K6" s="414"/>
      <c r="M6" s="54"/>
      <c r="Q6" s="41"/>
      <c r="T6" s="53"/>
    </row>
    <row r="7" spans="2:20" ht="27" customHeight="1" x14ac:dyDescent="0.15">
      <c r="B7" s="56">
        <v>2</v>
      </c>
      <c r="C7" s="44" t="s">
        <v>12</v>
      </c>
      <c r="D7" s="57" t="str">
        <f>一覧表!E16</f>
        <v>工　事　費</v>
      </c>
      <c r="E7" s="57"/>
      <c r="F7" s="48"/>
      <c r="I7" s="39"/>
      <c r="J7" s="39"/>
      <c r="K7" s="39"/>
      <c r="M7" s="39"/>
      <c r="Q7" s="41"/>
      <c r="T7" s="55"/>
    </row>
    <row r="8" spans="2:20" ht="27" customHeight="1" x14ac:dyDescent="0.4">
      <c r="B8" s="103" t="s">
        <v>26</v>
      </c>
      <c r="C8" s="44"/>
      <c r="D8" s="57" t="str">
        <f>一覧表!E23</f>
        <v>施設・設備の設置に係る工事費（労務費）</v>
      </c>
      <c r="E8" s="57"/>
      <c r="K8" s="59"/>
      <c r="Q8" s="41"/>
      <c r="T8" s="60"/>
    </row>
    <row r="9" spans="2:20" ht="27" customHeight="1" thickBot="1" x14ac:dyDescent="0.2">
      <c r="B9" s="61">
        <v>7</v>
      </c>
      <c r="C9" s="62" t="s">
        <v>11</v>
      </c>
      <c r="D9" s="62" t="str">
        <f>一覧表!E31</f>
        <v>撤　去　工　事</v>
      </c>
      <c r="E9" s="63"/>
      <c r="F9" s="64"/>
      <c r="G9" s="65"/>
      <c r="H9" s="66"/>
      <c r="I9" s="67"/>
      <c r="J9" s="68"/>
      <c r="K9" s="67"/>
      <c r="L9" s="66"/>
      <c r="M9" s="67"/>
      <c r="N9" s="68"/>
      <c r="O9" s="65"/>
      <c r="P9" s="158"/>
      <c r="Q9" s="69"/>
      <c r="T9" s="58"/>
    </row>
    <row r="10" spans="2:20" ht="27" customHeight="1" x14ac:dyDescent="0.15">
      <c r="B10" s="411" t="s">
        <v>6</v>
      </c>
      <c r="C10" s="412"/>
      <c r="D10" s="412"/>
      <c r="E10" s="413"/>
      <c r="F10" s="171" t="s">
        <v>7</v>
      </c>
      <c r="G10" s="171" t="s">
        <v>8</v>
      </c>
      <c r="H10" s="411" t="s">
        <v>9</v>
      </c>
      <c r="I10" s="412"/>
      <c r="J10" s="413"/>
      <c r="K10" s="172" t="s">
        <v>41</v>
      </c>
      <c r="L10" s="411" t="s">
        <v>42</v>
      </c>
      <c r="M10" s="412"/>
      <c r="N10" s="413"/>
      <c r="O10" s="170" t="s">
        <v>37</v>
      </c>
      <c r="P10" s="173" t="s">
        <v>30</v>
      </c>
      <c r="Q10" s="171" t="s">
        <v>10</v>
      </c>
      <c r="R10" s="37"/>
      <c r="S10" s="37"/>
      <c r="T10" s="71">
        <v>1</v>
      </c>
    </row>
    <row r="11" spans="2:20" ht="27" customHeight="1" x14ac:dyDescent="0.15">
      <c r="B11" s="174"/>
      <c r="C11" s="175"/>
      <c r="D11" s="175"/>
      <c r="E11" s="176"/>
      <c r="F11" s="177"/>
      <c r="G11" s="177"/>
      <c r="H11" s="408"/>
      <c r="I11" s="409"/>
      <c r="J11" s="410"/>
      <c r="K11" s="178"/>
      <c r="L11" s="408"/>
      <c r="M11" s="409"/>
      <c r="N11" s="410"/>
      <c r="O11" s="176" t="s">
        <v>0</v>
      </c>
      <c r="P11" s="179" t="s">
        <v>0</v>
      </c>
      <c r="Q11" s="177"/>
      <c r="R11" s="37"/>
      <c r="S11" s="37"/>
      <c r="T11" s="73"/>
    </row>
    <row r="12" spans="2:20" s="35" customFormat="1" ht="27" customHeight="1" x14ac:dyDescent="0.15">
      <c r="B12" s="161" t="s">
        <v>19</v>
      </c>
      <c r="C12" s="28">
        <v>1</v>
      </c>
      <c r="D12" s="162" t="s">
        <v>20</v>
      </c>
      <c r="E12" s="45" t="s">
        <v>145</v>
      </c>
      <c r="F12" s="75" t="s">
        <v>45</v>
      </c>
      <c r="G12" s="76"/>
      <c r="H12" s="74" t="str">
        <f>IF(I13="","","(")</f>
        <v/>
      </c>
      <c r="I12" s="77"/>
      <c r="J12" s="78" t="str">
        <f>IF(I13="","",")")</f>
        <v/>
      </c>
      <c r="K12" s="79"/>
      <c r="L12" s="80"/>
      <c r="M12" s="81"/>
      <c r="N12" s="82"/>
      <c r="O12" s="83"/>
      <c r="P12" s="159"/>
      <c r="Q12" s="84"/>
      <c r="R12" s="85"/>
      <c r="S12" s="85"/>
      <c r="T12" s="86">
        <f>T10+1</f>
        <v>2</v>
      </c>
    </row>
    <row r="13" spans="2:20" s="35" customFormat="1" ht="27" customHeight="1" x14ac:dyDescent="0.15">
      <c r="B13" s="163"/>
      <c r="C13" s="65"/>
      <c r="D13" s="164"/>
      <c r="E13" s="62"/>
      <c r="F13" s="87"/>
      <c r="G13" s="88"/>
      <c r="H13" s="61"/>
      <c r="I13" s="89"/>
      <c r="J13" s="90"/>
      <c r="K13" s="91"/>
      <c r="L13" s="92"/>
      <c r="M13" s="93"/>
      <c r="N13" s="94"/>
      <c r="O13" s="95"/>
      <c r="P13" s="160"/>
      <c r="Q13" s="96"/>
      <c r="R13" s="85"/>
      <c r="S13" s="85"/>
      <c r="T13" s="73"/>
    </row>
    <row r="14" spans="2:20" s="35" customFormat="1" ht="27" customHeight="1" x14ac:dyDescent="0.15">
      <c r="B14" s="161"/>
      <c r="C14" s="28">
        <v>1</v>
      </c>
      <c r="D14" s="162" t="s">
        <v>2</v>
      </c>
      <c r="E14" s="45" t="s">
        <v>146</v>
      </c>
      <c r="F14" s="75" t="s">
        <v>40</v>
      </c>
      <c r="G14" s="76" t="s">
        <v>278</v>
      </c>
      <c r="H14" s="74" t="str">
        <f>IF(I15="","","(")</f>
        <v/>
      </c>
      <c r="I14" s="77">
        <v>15</v>
      </c>
      <c r="J14" s="78" t="str">
        <f>IF(I15="","",")")</f>
        <v/>
      </c>
      <c r="K14" s="79"/>
      <c r="L14" s="80"/>
      <c r="M14" s="81"/>
      <c r="N14" s="82"/>
      <c r="O14" s="83"/>
      <c r="P14" s="159"/>
      <c r="Q14" s="104"/>
      <c r="R14" s="33"/>
      <c r="S14" s="33"/>
      <c r="T14" s="86">
        <f t="shared" ref="T14" si="0">T12+1</f>
        <v>3</v>
      </c>
    </row>
    <row r="15" spans="2:20" s="35" customFormat="1" ht="27" customHeight="1" x14ac:dyDescent="0.15">
      <c r="B15" s="163"/>
      <c r="C15" s="65"/>
      <c r="D15" s="164"/>
      <c r="E15" s="62"/>
      <c r="F15" s="97"/>
      <c r="G15" s="88"/>
      <c r="H15" s="61"/>
      <c r="I15" s="89"/>
      <c r="J15" s="90"/>
      <c r="K15" s="91"/>
      <c r="L15" s="92"/>
      <c r="M15" s="93"/>
      <c r="N15" s="94"/>
      <c r="O15" s="95"/>
      <c r="P15" s="160"/>
      <c r="Q15" s="96"/>
      <c r="R15" s="33"/>
      <c r="S15" s="33"/>
      <c r="T15" s="73"/>
    </row>
    <row r="16" spans="2:20" s="35" customFormat="1" ht="27" customHeight="1" x14ac:dyDescent="0.15">
      <c r="B16" s="161"/>
      <c r="C16" s="28">
        <f>C14+1</f>
        <v>2</v>
      </c>
      <c r="D16" s="162" t="s">
        <v>2</v>
      </c>
      <c r="E16" s="45" t="s">
        <v>83</v>
      </c>
      <c r="F16" s="75" t="s">
        <v>40</v>
      </c>
      <c r="G16" s="76" t="s">
        <v>278</v>
      </c>
      <c r="H16" s="74" t="str">
        <f>IF(I17="","","(")</f>
        <v/>
      </c>
      <c r="I16" s="77">
        <v>10</v>
      </c>
      <c r="J16" s="78" t="str">
        <f>IF(I17="","",")")</f>
        <v/>
      </c>
      <c r="K16" s="79"/>
      <c r="L16" s="80"/>
      <c r="M16" s="81"/>
      <c r="N16" s="82"/>
      <c r="O16" s="83"/>
      <c r="P16" s="159"/>
      <c r="Q16" s="104"/>
      <c r="R16" s="33"/>
      <c r="S16" s="33"/>
      <c r="T16" s="86">
        <f t="shared" ref="T16" si="1">T14+1</f>
        <v>4</v>
      </c>
    </row>
    <row r="17" spans="2:20" s="35" customFormat="1" ht="27" customHeight="1" x14ac:dyDescent="0.15">
      <c r="B17" s="163"/>
      <c r="C17" s="65"/>
      <c r="D17" s="164"/>
      <c r="E17" s="62"/>
      <c r="F17" s="97"/>
      <c r="G17" s="88"/>
      <c r="H17" s="61"/>
      <c r="I17" s="89"/>
      <c r="J17" s="90"/>
      <c r="K17" s="91"/>
      <c r="L17" s="92"/>
      <c r="M17" s="93"/>
      <c r="N17" s="94"/>
      <c r="O17" s="95"/>
      <c r="P17" s="160"/>
      <c r="Q17" s="96"/>
      <c r="R17" s="33"/>
      <c r="S17" s="33"/>
      <c r="T17" s="73"/>
    </row>
    <row r="18" spans="2:20" s="35" customFormat="1" ht="27" customHeight="1" x14ac:dyDescent="0.15">
      <c r="B18" s="161"/>
      <c r="C18" s="28"/>
      <c r="D18" s="162"/>
      <c r="E18" s="45"/>
      <c r="F18" s="75"/>
      <c r="G18" s="76"/>
      <c r="H18" s="74" t="str">
        <f>IF(I19="","","(")</f>
        <v/>
      </c>
      <c r="I18" s="77"/>
      <c r="J18" s="78" t="str">
        <f>IF(I19="","",")")</f>
        <v/>
      </c>
      <c r="K18" s="79"/>
      <c r="L18" s="80"/>
      <c r="M18" s="81"/>
      <c r="N18" s="82"/>
      <c r="O18" s="83"/>
      <c r="P18" s="159"/>
      <c r="Q18" s="84"/>
      <c r="R18" s="85"/>
      <c r="S18" s="85"/>
      <c r="T18" s="86">
        <f t="shared" ref="T18" si="2">T16+1</f>
        <v>5</v>
      </c>
    </row>
    <row r="19" spans="2:20" s="35" customFormat="1" ht="27" customHeight="1" x14ac:dyDescent="0.15">
      <c r="B19" s="163"/>
      <c r="C19" s="65"/>
      <c r="D19" s="164"/>
      <c r="E19" s="62"/>
      <c r="F19" s="87"/>
      <c r="G19" s="88"/>
      <c r="H19" s="61"/>
      <c r="I19" s="89"/>
      <c r="J19" s="90"/>
      <c r="K19" s="91"/>
      <c r="L19" s="92"/>
      <c r="M19" s="93"/>
      <c r="N19" s="94"/>
      <c r="O19" s="95"/>
      <c r="P19" s="160"/>
      <c r="Q19" s="96"/>
      <c r="R19" s="85"/>
      <c r="S19" s="85"/>
      <c r="T19" s="73"/>
    </row>
    <row r="20" spans="2:20" s="35" customFormat="1" ht="27" customHeight="1" x14ac:dyDescent="0.15">
      <c r="B20" s="161"/>
      <c r="C20" s="28"/>
      <c r="D20" s="162"/>
      <c r="E20" s="45" t="s">
        <v>3</v>
      </c>
      <c r="F20" s="75"/>
      <c r="G20" s="76"/>
      <c r="H20" s="74" t="str">
        <f>IF(I21="","","(")</f>
        <v/>
      </c>
      <c r="I20" s="77"/>
      <c r="J20" s="78" t="str">
        <f>IF(I21="","",")")</f>
        <v/>
      </c>
      <c r="K20" s="79"/>
      <c r="L20" s="80"/>
      <c r="M20" s="81"/>
      <c r="N20" s="82"/>
      <c r="O20" s="83"/>
      <c r="P20" s="159"/>
      <c r="Q20" s="104"/>
      <c r="R20" s="33"/>
      <c r="S20" s="33"/>
      <c r="T20" s="86">
        <f t="shared" ref="T20" si="3">T18+1</f>
        <v>6</v>
      </c>
    </row>
    <row r="21" spans="2:20" s="35" customFormat="1" ht="27" customHeight="1" x14ac:dyDescent="0.15">
      <c r="B21" s="163"/>
      <c r="C21" s="65"/>
      <c r="D21" s="164"/>
      <c r="E21" s="63"/>
      <c r="F21" s="87"/>
      <c r="G21" s="88"/>
      <c r="H21" s="61"/>
      <c r="I21" s="89"/>
      <c r="J21" s="90"/>
      <c r="K21" s="91"/>
      <c r="L21" s="92"/>
      <c r="M21" s="93"/>
      <c r="N21" s="94"/>
      <c r="O21" s="95"/>
      <c r="P21" s="160"/>
      <c r="Q21" s="96"/>
      <c r="R21" s="33"/>
      <c r="S21" s="33"/>
      <c r="T21" s="73"/>
    </row>
    <row r="22" spans="2:20" s="35" customFormat="1" ht="27" customHeight="1" x14ac:dyDescent="0.15">
      <c r="B22" s="161"/>
      <c r="C22" s="28"/>
      <c r="D22" s="162"/>
      <c r="E22" s="45"/>
      <c r="F22" s="75"/>
      <c r="G22" s="76"/>
      <c r="H22" s="74" t="str">
        <f>IF(I23="","","(")</f>
        <v/>
      </c>
      <c r="I22" s="77"/>
      <c r="J22" s="78" t="str">
        <f>IF(I23="","",")")</f>
        <v/>
      </c>
      <c r="K22" s="79"/>
      <c r="L22" s="80"/>
      <c r="M22" s="81"/>
      <c r="N22" s="82"/>
      <c r="O22" s="83"/>
      <c r="P22" s="159"/>
      <c r="Q22" s="84"/>
      <c r="R22" s="85"/>
      <c r="S22" s="85"/>
      <c r="T22" s="86">
        <f t="shared" ref="T22" si="4">T20+1</f>
        <v>7</v>
      </c>
    </row>
    <row r="23" spans="2:20" s="35" customFormat="1" ht="27" customHeight="1" x14ac:dyDescent="0.15">
      <c r="B23" s="163"/>
      <c r="C23" s="65"/>
      <c r="D23" s="164"/>
      <c r="E23" s="62"/>
      <c r="F23" s="87"/>
      <c r="G23" s="88"/>
      <c r="H23" s="61"/>
      <c r="I23" s="89"/>
      <c r="J23" s="90"/>
      <c r="K23" s="91"/>
      <c r="L23" s="92"/>
      <c r="M23" s="93"/>
      <c r="N23" s="94"/>
      <c r="O23" s="95"/>
      <c r="P23" s="160"/>
      <c r="Q23" s="96"/>
      <c r="R23" s="85"/>
      <c r="S23" s="85"/>
      <c r="T23" s="73"/>
    </row>
    <row r="24" spans="2:20" s="35" customFormat="1" ht="27" customHeight="1" x14ac:dyDescent="0.15">
      <c r="B24" s="161" t="s">
        <v>19</v>
      </c>
      <c r="C24" s="28">
        <f>C12+1</f>
        <v>2</v>
      </c>
      <c r="D24" s="162" t="s">
        <v>20</v>
      </c>
      <c r="E24" s="45" t="s">
        <v>81</v>
      </c>
      <c r="F24" s="75" t="s">
        <v>45</v>
      </c>
      <c r="G24" s="76"/>
      <c r="H24" s="74" t="str">
        <f>IF(I25="","","(")</f>
        <v/>
      </c>
      <c r="I24" s="77"/>
      <c r="J24" s="78" t="str">
        <f>IF(I25="","",")")</f>
        <v/>
      </c>
      <c r="K24" s="79"/>
      <c r="L24" s="80"/>
      <c r="M24" s="81"/>
      <c r="N24" s="82"/>
      <c r="O24" s="83"/>
      <c r="P24" s="159"/>
      <c r="Q24" s="84"/>
      <c r="R24" s="85"/>
      <c r="S24" s="85"/>
      <c r="T24" s="86">
        <f t="shared" ref="T24" si="5">T22+1</f>
        <v>8</v>
      </c>
    </row>
    <row r="25" spans="2:20" s="35" customFormat="1" ht="27" customHeight="1" x14ac:dyDescent="0.15">
      <c r="B25" s="163"/>
      <c r="C25" s="65"/>
      <c r="D25" s="164"/>
      <c r="E25" s="62"/>
      <c r="F25" s="87"/>
      <c r="G25" s="88"/>
      <c r="H25" s="61"/>
      <c r="I25" s="89"/>
      <c r="J25" s="90"/>
      <c r="K25" s="91"/>
      <c r="L25" s="92"/>
      <c r="M25" s="93"/>
      <c r="N25" s="94"/>
      <c r="O25" s="95"/>
      <c r="P25" s="160"/>
      <c r="Q25" s="96"/>
      <c r="R25" s="85"/>
      <c r="S25" s="85"/>
      <c r="T25" s="73"/>
    </row>
    <row r="26" spans="2:20" s="35" customFormat="1" ht="27" customHeight="1" x14ac:dyDescent="0.15">
      <c r="B26" s="161"/>
      <c r="C26" s="28">
        <v>1</v>
      </c>
      <c r="D26" s="162" t="s">
        <v>2</v>
      </c>
      <c r="E26" s="45" t="s">
        <v>279</v>
      </c>
      <c r="F26" s="75" t="s">
        <v>40</v>
      </c>
      <c r="G26" s="76" t="s">
        <v>152</v>
      </c>
      <c r="H26" s="74" t="str">
        <f>IF(I27="","","(")</f>
        <v/>
      </c>
      <c r="I26" s="77">
        <v>46</v>
      </c>
      <c r="J26" s="78" t="str">
        <f>IF(I27="","",")")</f>
        <v/>
      </c>
      <c r="K26" s="79"/>
      <c r="L26" s="80"/>
      <c r="M26" s="81"/>
      <c r="N26" s="82"/>
      <c r="O26" s="83"/>
      <c r="P26" s="159"/>
      <c r="Q26" s="104"/>
      <c r="R26" s="33"/>
      <c r="S26" s="33"/>
      <c r="T26" s="86">
        <f t="shared" ref="T26" si="6">T24+1</f>
        <v>9</v>
      </c>
    </row>
    <row r="27" spans="2:20" s="35" customFormat="1" ht="27" customHeight="1" x14ac:dyDescent="0.15">
      <c r="B27" s="163"/>
      <c r="C27" s="65"/>
      <c r="D27" s="164"/>
      <c r="E27" s="62"/>
      <c r="F27" s="97"/>
      <c r="G27" s="88"/>
      <c r="H27" s="61"/>
      <c r="I27" s="89"/>
      <c r="J27" s="90"/>
      <c r="K27" s="91"/>
      <c r="L27" s="92"/>
      <c r="M27" s="93"/>
      <c r="N27" s="94"/>
      <c r="O27" s="95"/>
      <c r="P27" s="160"/>
      <c r="Q27" s="96"/>
      <c r="R27" s="33"/>
      <c r="S27" s="33"/>
      <c r="T27" s="73"/>
    </row>
    <row r="28" spans="2:20" s="35" customFormat="1" ht="27" customHeight="1" x14ac:dyDescent="0.15">
      <c r="B28" s="161"/>
      <c r="C28" s="28">
        <f t="shared" ref="C28:C42" si="7">C26+1</f>
        <v>2</v>
      </c>
      <c r="D28" s="162" t="s">
        <v>2</v>
      </c>
      <c r="E28" s="45" t="s">
        <v>280</v>
      </c>
      <c r="F28" s="75" t="s">
        <v>40</v>
      </c>
      <c r="G28" s="76" t="s">
        <v>152</v>
      </c>
      <c r="H28" s="74" t="str">
        <f>IF(I29="","","(")</f>
        <v/>
      </c>
      <c r="I28" s="77">
        <v>500</v>
      </c>
      <c r="J28" s="78" t="str">
        <f>IF(I29="","",")")</f>
        <v/>
      </c>
      <c r="K28" s="79"/>
      <c r="L28" s="80"/>
      <c r="M28" s="81"/>
      <c r="N28" s="82"/>
      <c r="O28" s="83"/>
      <c r="P28" s="159"/>
      <c r="Q28" s="104"/>
      <c r="R28" s="33"/>
      <c r="S28" s="33"/>
      <c r="T28" s="86">
        <f t="shared" ref="T28" si="8">T26+1</f>
        <v>10</v>
      </c>
    </row>
    <row r="29" spans="2:20" s="35" customFormat="1" ht="27" customHeight="1" x14ac:dyDescent="0.15">
      <c r="B29" s="163"/>
      <c r="C29" s="65"/>
      <c r="D29" s="164"/>
      <c r="E29" s="62"/>
      <c r="F29" s="97"/>
      <c r="G29" s="88"/>
      <c r="H29" s="61"/>
      <c r="I29" s="89"/>
      <c r="J29" s="90"/>
      <c r="K29" s="91"/>
      <c r="L29" s="92"/>
      <c r="M29" s="93"/>
      <c r="N29" s="94"/>
      <c r="O29" s="95"/>
      <c r="P29" s="160"/>
      <c r="Q29" s="96"/>
      <c r="R29" s="33"/>
      <c r="S29" s="33"/>
      <c r="T29" s="73"/>
    </row>
    <row r="30" spans="2:20" s="35" customFormat="1" ht="27" customHeight="1" x14ac:dyDescent="0.15">
      <c r="B30" s="161"/>
      <c r="C30" s="28">
        <f t="shared" si="7"/>
        <v>3</v>
      </c>
      <c r="D30" s="162" t="s">
        <v>2</v>
      </c>
      <c r="E30" s="45" t="s">
        <v>281</v>
      </c>
      <c r="F30" s="75" t="s">
        <v>40</v>
      </c>
      <c r="G30" s="76" t="s">
        <v>152</v>
      </c>
      <c r="H30" s="74" t="str">
        <f>IF(I31="","","(")</f>
        <v/>
      </c>
      <c r="I30" s="77">
        <v>1500</v>
      </c>
      <c r="J30" s="78" t="str">
        <f>IF(I31="","",")")</f>
        <v/>
      </c>
      <c r="K30" s="79"/>
      <c r="L30" s="80"/>
      <c r="M30" s="81"/>
      <c r="N30" s="82"/>
      <c r="O30" s="83"/>
      <c r="P30" s="159"/>
      <c r="Q30" s="104"/>
      <c r="R30" s="33"/>
      <c r="S30" s="33"/>
      <c r="T30" s="86">
        <f t="shared" ref="T30" si="9">T28+1</f>
        <v>11</v>
      </c>
    </row>
    <row r="31" spans="2:20" s="35" customFormat="1" ht="27" customHeight="1" x14ac:dyDescent="0.15">
      <c r="B31" s="163"/>
      <c r="C31" s="65"/>
      <c r="D31" s="164"/>
      <c r="E31" s="62"/>
      <c r="F31" s="97"/>
      <c r="G31" s="88"/>
      <c r="H31" s="61"/>
      <c r="I31" s="89"/>
      <c r="J31" s="90"/>
      <c r="K31" s="91"/>
      <c r="L31" s="92"/>
      <c r="M31" s="93"/>
      <c r="N31" s="94"/>
      <c r="O31" s="95"/>
      <c r="P31" s="160"/>
      <c r="Q31" s="96"/>
      <c r="R31" s="33"/>
      <c r="S31" s="33"/>
      <c r="T31" s="73"/>
    </row>
    <row r="32" spans="2:20" s="35" customFormat="1" ht="27" customHeight="1" x14ac:dyDescent="0.15">
      <c r="B32" s="161"/>
      <c r="C32" s="28">
        <f t="shared" si="7"/>
        <v>4</v>
      </c>
      <c r="D32" s="162" t="s">
        <v>2</v>
      </c>
      <c r="E32" s="45" t="s">
        <v>148</v>
      </c>
      <c r="F32" s="75" t="s">
        <v>40</v>
      </c>
      <c r="G32" s="76" t="s">
        <v>152</v>
      </c>
      <c r="H32" s="74" t="str">
        <f>IF(I33="","","(")</f>
        <v/>
      </c>
      <c r="I32" s="77">
        <v>150</v>
      </c>
      <c r="J32" s="78" t="str">
        <f>IF(I33="","",")")</f>
        <v/>
      </c>
      <c r="K32" s="79"/>
      <c r="L32" s="80"/>
      <c r="M32" s="81"/>
      <c r="N32" s="82"/>
      <c r="O32" s="83"/>
      <c r="P32" s="159"/>
      <c r="Q32" s="104"/>
      <c r="R32" s="33"/>
      <c r="S32" s="33"/>
      <c r="T32" s="86">
        <f t="shared" ref="T32" si="10">T30+1</f>
        <v>12</v>
      </c>
    </row>
    <row r="33" spans="2:20" s="35" customFormat="1" ht="27" customHeight="1" x14ac:dyDescent="0.15">
      <c r="B33" s="163"/>
      <c r="C33" s="65"/>
      <c r="D33" s="164"/>
      <c r="E33" s="62" t="s">
        <v>149</v>
      </c>
      <c r="F33" s="97"/>
      <c r="G33" s="88"/>
      <c r="H33" s="61"/>
      <c r="I33" s="89"/>
      <c r="J33" s="90"/>
      <c r="K33" s="91"/>
      <c r="L33" s="92"/>
      <c r="M33" s="93"/>
      <c r="N33" s="94"/>
      <c r="O33" s="95"/>
      <c r="P33" s="160"/>
      <c r="Q33" s="96"/>
      <c r="R33" s="33"/>
      <c r="S33" s="33"/>
      <c r="T33" s="73"/>
    </row>
    <row r="34" spans="2:20" s="35" customFormat="1" ht="27" customHeight="1" x14ac:dyDescent="0.15">
      <c r="B34" s="161"/>
      <c r="C34" s="28">
        <f t="shared" si="7"/>
        <v>5</v>
      </c>
      <c r="D34" s="162" t="s">
        <v>2</v>
      </c>
      <c r="E34" s="45" t="s">
        <v>150</v>
      </c>
      <c r="F34" s="75" t="s">
        <v>40</v>
      </c>
      <c r="G34" s="76" t="s">
        <v>39</v>
      </c>
      <c r="H34" s="74" t="str">
        <f>IF(I35="","","(")</f>
        <v/>
      </c>
      <c r="I34" s="77">
        <v>100000</v>
      </c>
      <c r="J34" s="78" t="str">
        <f>IF(I35="","",")")</f>
        <v/>
      </c>
      <c r="K34" s="79"/>
      <c r="L34" s="80"/>
      <c r="M34" s="81"/>
      <c r="N34" s="82"/>
      <c r="O34" s="83"/>
      <c r="P34" s="159"/>
      <c r="Q34" s="104"/>
      <c r="R34" s="33"/>
      <c r="S34" s="33"/>
      <c r="T34" s="86">
        <f t="shared" ref="T34" si="11">T32+1</f>
        <v>13</v>
      </c>
    </row>
    <row r="35" spans="2:20" s="35" customFormat="1" ht="27" customHeight="1" x14ac:dyDescent="0.15">
      <c r="B35" s="163"/>
      <c r="C35" s="65"/>
      <c r="D35" s="164"/>
      <c r="E35" s="62" t="s">
        <v>282</v>
      </c>
      <c r="F35" s="97"/>
      <c r="G35" s="88"/>
      <c r="H35" s="61"/>
      <c r="I35" s="89"/>
      <c r="J35" s="90"/>
      <c r="K35" s="91"/>
      <c r="L35" s="92"/>
      <c r="M35" s="93"/>
      <c r="N35" s="94"/>
      <c r="O35" s="95"/>
      <c r="P35" s="160"/>
      <c r="Q35" s="96"/>
      <c r="R35" s="33"/>
      <c r="S35" s="33"/>
      <c r="T35" s="73"/>
    </row>
    <row r="36" spans="2:20" s="35" customFormat="1" ht="27" customHeight="1" x14ac:dyDescent="0.15">
      <c r="B36" s="161"/>
      <c r="C36" s="28">
        <f t="shared" si="7"/>
        <v>6</v>
      </c>
      <c r="D36" s="162" t="s">
        <v>2</v>
      </c>
      <c r="E36" s="45" t="s">
        <v>283</v>
      </c>
      <c r="F36" s="75" t="s">
        <v>40</v>
      </c>
      <c r="G36" s="76" t="s">
        <v>151</v>
      </c>
      <c r="H36" s="74" t="str">
        <f>IF(I37="","","(")</f>
        <v/>
      </c>
      <c r="I36" s="77">
        <v>200</v>
      </c>
      <c r="J36" s="78" t="str">
        <f>IF(I37="","",")")</f>
        <v/>
      </c>
      <c r="K36" s="79"/>
      <c r="L36" s="80"/>
      <c r="M36" s="81"/>
      <c r="N36" s="82"/>
      <c r="O36" s="83"/>
      <c r="P36" s="159"/>
      <c r="Q36" s="104"/>
      <c r="R36" s="33"/>
      <c r="S36" s="33"/>
      <c r="T36" s="86">
        <f t="shared" ref="T36" si="12">T34+1</f>
        <v>14</v>
      </c>
    </row>
    <row r="37" spans="2:20" s="35" customFormat="1" ht="27" customHeight="1" x14ac:dyDescent="0.15">
      <c r="B37" s="163"/>
      <c r="C37" s="65"/>
      <c r="D37" s="164"/>
      <c r="E37" s="62"/>
      <c r="F37" s="97"/>
      <c r="G37" s="88"/>
      <c r="H37" s="61"/>
      <c r="I37" s="89"/>
      <c r="J37" s="90"/>
      <c r="K37" s="91"/>
      <c r="L37" s="92"/>
      <c r="M37" s="93"/>
      <c r="N37" s="94"/>
      <c r="O37" s="95"/>
      <c r="P37" s="160"/>
      <c r="Q37" s="96"/>
      <c r="R37" s="33"/>
      <c r="S37" s="33"/>
      <c r="T37" s="73"/>
    </row>
    <row r="38" spans="2:20" s="35" customFormat="1" ht="27" customHeight="1" x14ac:dyDescent="0.15">
      <c r="B38" s="161"/>
      <c r="C38" s="28">
        <f t="shared" si="7"/>
        <v>7</v>
      </c>
      <c r="D38" s="162" t="s">
        <v>2</v>
      </c>
      <c r="E38" s="45" t="s">
        <v>147</v>
      </c>
      <c r="F38" s="75" t="s">
        <v>40</v>
      </c>
      <c r="G38" s="76" t="s">
        <v>151</v>
      </c>
      <c r="H38" s="74" t="str">
        <f>IF(I39="","","(")</f>
        <v/>
      </c>
      <c r="I38" s="77">
        <v>150</v>
      </c>
      <c r="J38" s="78" t="str">
        <f>IF(I39="","",")")</f>
        <v/>
      </c>
      <c r="K38" s="79"/>
      <c r="L38" s="80"/>
      <c r="M38" s="81"/>
      <c r="N38" s="82"/>
      <c r="O38" s="83"/>
      <c r="P38" s="159"/>
      <c r="Q38" s="104"/>
      <c r="R38" s="33"/>
      <c r="S38" s="33"/>
      <c r="T38" s="86">
        <f t="shared" ref="T38" si="13">T36+1</f>
        <v>15</v>
      </c>
    </row>
    <row r="39" spans="2:20" s="35" customFormat="1" ht="27" customHeight="1" x14ac:dyDescent="0.15">
      <c r="B39" s="163"/>
      <c r="C39" s="65"/>
      <c r="D39" s="164"/>
      <c r="E39" s="62"/>
      <c r="F39" s="97"/>
      <c r="G39" s="88"/>
      <c r="H39" s="61"/>
      <c r="I39" s="89"/>
      <c r="J39" s="90"/>
      <c r="K39" s="91"/>
      <c r="L39" s="92"/>
      <c r="M39" s="93"/>
      <c r="N39" s="94"/>
      <c r="O39" s="95"/>
      <c r="P39" s="160"/>
      <c r="Q39" s="96"/>
      <c r="R39" s="33"/>
      <c r="S39" s="33"/>
      <c r="T39" s="73"/>
    </row>
    <row r="40" spans="2:20" s="35" customFormat="1" ht="27" customHeight="1" x14ac:dyDescent="0.15">
      <c r="B40" s="161"/>
      <c r="C40" s="28">
        <f t="shared" si="7"/>
        <v>8</v>
      </c>
      <c r="D40" s="162" t="s">
        <v>2</v>
      </c>
      <c r="E40" s="45" t="s">
        <v>178</v>
      </c>
      <c r="F40" s="75" t="s">
        <v>337</v>
      </c>
      <c r="G40" s="76" t="s">
        <v>104</v>
      </c>
      <c r="H40" s="74" t="str">
        <f>IF(I41="","","(")</f>
        <v/>
      </c>
      <c r="I40" s="77">
        <v>200</v>
      </c>
      <c r="J40" s="78" t="str">
        <f>IF(I41="","",")")</f>
        <v/>
      </c>
      <c r="K40" s="79"/>
      <c r="L40" s="80"/>
      <c r="M40" s="81"/>
      <c r="N40" s="82"/>
      <c r="O40" s="83"/>
      <c r="P40" s="159"/>
      <c r="Q40" s="104"/>
      <c r="R40" s="33"/>
      <c r="S40" s="33"/>
      <c r="T40" s="86">
        <f t="shared" ref="T40" si="14">T38+1</f>
        <v>16</v>
      </c>
    </row>
    <row r="41" spans="2:20" s="35" customFormat="1" ht="27" customHeight="1" x14ac:dyDescent="0.15">
      <c r="B41" s="163"/>
      <c r="C41" s="65"/>
      <c r="D41" s="164"/>
      <c r="E41" s="62"/>
      <c r="F41" s="97"/>
      <c r="G41" s="88"/>
      <c r="H41" s="61"/>
      <c r="I41" s="89"/>
      <c r="J41" s="90"/>
      <c r="K41" s="91"/>
      <c r="L41" s="92"/>
      <c r="M41" s="93"/>
      <c r="N41" s="94"/>
      <c r="O41" s="95"/>
      <c r="P41" s="160"/>
      <c r="Q41" s="96"/>
      <c r="R41" s="33"/>
      <c r="S41" s="33"/>
      <c r="T41" s="73"/>
    </row>
    <row r="42" spans="2:20" s="35" customFormat="1" ht="27" customHeight="1" x14ac:dyDescent="0.15">
      <c r="B42" s="161"/>
      <c r="C42" s="28">
        <f t="shared" si="7"/>
        <v>9</v>
      </c>
      <c r="D42" s="162" t="s">
        <v>2</v>
      </c>
      <c r="E42" s="45" t="s">
        <v>179</v>
      </c>
      <c r="F42" s="75" t="s">
        <v>337</v>
      </c>
      <c r="G42" s="76" t="s">
        <v>104</v>
      </c>
      <c r="H42" s="74" t="str">
        <f>IF(I43="","","(")</f>
        <v/>
      </c>
      <c r="I42" s="77">
        <v>150</v>
      </c>
      <c r="J42" s="78" t="str">
        <f>IF(I43="","",")")</f>
        <v/>
      </c>
      <c r="K42" s="79"/>
      <c r="L42" s="80"/>
      <c r="M42" s="81"/>
      <c r="N42" s="82"/>
      <c r="O42" s="83"/>
      <c r="P42" s="159"/>
      <c r="Q42" s="104"/>
      <c r="R42" s="33"/>
      <c r="S42" s="33"/>
      <c r="T42" s="86">
        <f t="shared" ref="T42" si="15">T40+1</f>
        <v>17</v>
      </c>
    </row>
    <row r="43" spans="2:20" s="35" customFormat="1" ht="27" customHeight="1" x14ac:dyDescent="0.15">
      <c r="B43" s="163"/>
      <c r="C43" s="65"/>
      <c r="D43" s="164"/>
      <c r="E43" s="62"/>
      <c r="F43" s="97"/>
      <c r="G43" s="88"/>
      <c r="H43" s="61"/>
      <c r="I43" s="89"/>
      <c r="J43" s="90"/>
      <c r="K43" s="91"/>
      <c r="L43" s="92"/>
      <c r="M43" s="93"/>
      <c r="N43" s="94"/>
      <c r="O43" s="95"/>
      <c r="P43" s="160"/>
      <c r="Q43" s="96"/>
      <c r="R43" s="33"/>
      <c r="S43" s="33"/>
      <c r="T43" s="73"/>
    </row>
    <row r="44" spans="2:20" s="35" customFormat="1" ht="27" customHeight="1" x14ac:dyDescent="0.15">
      <c r="B44" s="161"/>
      <c r="C44" s="28"/>
      <c r="D44" s="162"/>
      <c r="E44" s="45"/>
      <c r="F44" s="75"/>
      <c r="G44" s="76"/>
      <c r="H44" s="74" t="str">
        <f>IF(I45="","","(")</f>
        <v/>
      </c>
      <c r="I44" s="77"/>
      <c r="J44" s="78" t="str">
        <f>IF(I45="","",")")</f>
        <v/>
      </c>
      <c r="K44" s="79"/>
      <c r="L44" s="80"/>
      <c r="M44" s="81"/>
      <c r="N44" s="82"/>
      <c r="O44" s="83"/>
      <c r="P44" s="159"/>
      <c r="Q44" s="84"/>
      <c r="R44" s="85"/>
      <c r="S44" s="85"/>
      <c r="T44" s="86">
        <f t="shared" ref="T44" si="16">T42+1</f>
        <v>18</v>
      </c>
    </row>
    <row r="45" spans="2:20" s="35" customFormat="1" ht="27" customHeight="1" x14ac:dyDescent="0.15">
      <c r="B45" s="163"/>
      <c r="C45" s="65"/>
      <c r="D45" s="164"/>
      <c r="E45" s="62"/>
      <c r="F45" s="87"/>
      <c r="G45" s="88"/>
      <c r="H45" s="61"/>
      <c r="I45" s="89"/>
      <c r="J45" s="90"/>
      <c r="K45" s="91"/>
      <c r="L45" s="92"/>
      <c r="M45" s="93"/>
      <c r="N45" s="94"/>
      <c r="O45" s="95"/>
      <c r="P45" s="160"/>
      <c r="Q45" s="96"/>
      <c r="R45" s="85"/>
      <c r="S45" s="85"/>
      <c r="T45" s="73"/>
    </row>
    <row r="46" spans="2:20" s="35" customFormat="1" ht="27" customHeight="1" x14ac:dyDescent="0.15">
      <c r="B46" s="161"/>
      <c r="C46" s="28"/>
      <c r="D46" s="162"/>
      <c r="E46" s="45" t="s">
        <v>3</v>
      </c>
      <c r="F46" s="75"/>
      <c r="G46" s="76"/>
      <c r="H46" s="74" t="str">
        <f>IF(I47="","","(")</f>
        <v/>
      </c>
      <c r="I46" s="77"/>
      <c r="J46" s="78" t="str">
        <f>IF(I47="","",")")</f>
        <v/>
      </c>
      <c r="K46" s="79"/>
      <c r="L46" s="80"/>
      <c r="M46" s="81"/>
      <c r="N46" s="82"/>
      <c r="O46" s="83"/>
      <c r="P46" s="159"/>
      <c r="Q46" s="104"/>
      <c r="R46" s="33"/>
      <c r="S46" s="33"/>
      <c r="T46" s="86">
        <f t="shared" ref="T46" si="17">T44+1</f>
        <v>19</v>
      </c>
    </row>
    <row r="47" spans="2:20" s="35" customFormat="1" ht="27" customHeight="1" x14ac:dyDescent="0.15">
      <c r="B47" s="163"/>
      <c r="C47" s="65"/>
      <c r="D47" s="164"/>
      <c r="E47" s="63"/>
      <c r="F47" s="87"/>
      <c r="G47" s="88"/>
      <c r="H47" s="61"/>
      <c r="I47" s="89"/>
      <c r="J47" s="90"/>
      <c r="K47" s="91"/>
      <c r="L47" s="92"/>
      <c r="M47" s="93"/>
      <c r="N47" s="94"/>
      <c r="O47" s="95"/>
      <c r="P47" s="160"/>
      <c r="Q47" s="96"/>
      <c r="R47" s="33"/>
      <c r="S47" s="33"/>
      <c r="T47" s="73"/>
    </row>
    <row r="48" spans="2:20" s="35" customFormat="1" ht="27" customHeight="1" x14ac:dyDescent="0.15">
      <c r="B48" s="161"/>
      <c r="C48" s="28"/>
      <c r="D48" s="162"/>
      <c r="E48" s="45"/>
      <c r="F48" s="75"/>
      <c r="G48" s="76"/>
      <c r="H48" s="74" t="str">
        <f>IF(I49="","","(")</f>
        <v/>
      </c>
      <c r="I48" s="77"/>
      <c r="J48" s="78" t="str">
        <f>IF(I49="","",")")</f>
        <v/>
      </c>
      <c r="K48" s="79"/>
      <c r="L48" s="80"/>
      <c r="M48" s="81"/>
      <c r="N48" s="82"/>
      <c r="O48" s="83"/>
      <c r="P48" s="159"/>
      <c r="Q48" s="84"/>
      <c r="R48" s="85"/>
      <c r="S48" s="85"/>
      <c r="T48" s="86">
        <f t="shared" ref="T48" si="18">T46+1</f>
        <v>20</v>
      </c>
    </row>
    <row r="49" spans="2:20" s="35" customFormat="1" ht="27" customHeight="1" x14ac:dyDescent="0.15">
      <c r="B49" s="163"/>
      <c r="C49" s="65"/>
      <c r="D49" s="164"/>
      <c r="E49" s="62"/>
      <c r="F49" s="87"/>
      <c r="G49" s="88"/>
      <c r="H49" s="61"/>
      <c r="I49" s="89"/>
      <c r="J49" s="90"/>
      <c r="K49" s="91"/>
      <c r="L49" s="92"/>
      <c r="M49" s="93"/>
      <c r="N49" s="94"/>
      <c r="O49" s="95"/>
      <c r="P49" s="160"/>
      <c r="Q49" s="96"/>
      <c r="R49" s="85"/>
      <c r="S49" s="85"/>
      <c r="T49" s="73"/>
    </row>
    <row r="50" spans="2:20" s="35" customFormat="1" ht="27" customHeight="1" x14ac:dyDescent="0.15">
      <c r="B50" s="161" t="s">
        <v>19</v>
      </c>
      <c r="C50" s="28">
        <f>C24+1</f>
        <v>3</v>
      </c>
      <c r="D50" s="162" t="s">
        <v>20</v>
      </c>
      <c r="E50" s="45" t="s">
        <v>153</v>
      </c>
      <c r="F50" s="75"/>
      <c r="G50" s="76"/>
      <c r="H50" s="74" t="str">
        <f>IF(I51="","","(")</f>
        <v/>
      </c>
      <c r="I50" s="77"/>
      <c r="J50" s="78" t="str">
        <f>IF(I51="","",")")</f>
        <v/>
      </c>
      <c r="K50" s="79"/>
      <c r="L50" s="80"/>
      <c r="M50" s="81"/>
      <c r="N50" s="82"/>
      <c r="O50" s="83"/>
      <c r="P50" s="159"/>
      <c r="Q50" s="84"/>
      <c r="R50" s="85"/>
      <c r="S50" s="85"/>
      <c r="T50" s="86">
        <v>1</v>
      </c>
    </row>
    <row r="51" spans="2:20" s="35" customFormat="1" ht="27" customHeight="1" x14ac:dyDescent="0.15">
      <c r="B51" s="163"/>
      <c r="C51" s="65"/>
      <c r="D51" s="164"/>
      <c r="E51" s="62"/>
      <c r="F51" s="87"/>
      <c r="G51" s="88"/>
      <c r="H51" s="61"/>
      <c r="I51" s="89"/>
      <c r="J51" s="90"/>
      <c r="K51" s="91"/>
      <c r="L51" s="92"/>
      <c r="M51" s="93"/>
      <c r="N51" s="94"/>
      <c r="O51" s="95"/>
      <c r="P51" s="160"/>
      <c r="Q51" s="96"/>
      <c r="R51" s="85"/>
      <c r="S51" s="85"/>
      <c r="T51" s="73"/>
    </row>
    <row r="52" spans="2:20" s="35" customFormat="1" ht="27" customHeight="1" x14ac:dyDescent="0.15">
      <c r="B52" s="161"/>
      <c r="C52" s="28">
        <v>1</v>
      </c>
      <c r="D52" s="162" t="s">
        <v>2</v>
      </c>
      <c r="E52" s="45" t="s">
        <v>154</v>
      </c>
      <c r="F52" s="75"/>
      <c r="G52" s="76" t="s">
        <v>155</v>
      </c>
      <c r="H52" s="74" t="str">
        <f>IF(I53="","","(")</f>
        <v/>
      </c>
      <c r="I52" s="77">
        <v>54000</v>
      </c>
      <c r="J52" s="78" t="str">
        <f>IF(I53="","",")")</f>
        <v/>
      </c>
      <c r="K52" s="79"/>
      <c r="L52" s="80"/>
      <c r="M52" s="81"/>
      <c r="N52" s="82"/>
      <c r="O52" s="83"/>
      <c r="P52" s="159"/>
      <c r="Q52" s="104"/>
      <c r="R52" s="33"/>
      <c r="S52" s="33"/>
      <c r="T52" s="86">
        <f t="shared" ref="T52" si="19">T50+1</f>
        <v>2</v>
      </c>
    </row>
    <row r="53" spans="2:20" s="35" customFormat="1" ht="27" customHeight="1" x14ac:dyDescent="0.15">
      <c r="B53" s="163"/>
      <c r="C53" s="65"/>
      <c r="D53" s="164"/>
      <c r="E53" s="62" t="s">
        <v>338</v>
      </c>
      <c r="F53" s="97"/>
      <c r="G53" s="88"/>
      <c r="H53" s="61"/>
      <c r="I53" s="89"/>
      <c r="J53" s="90"/>
      <c r="K53" s="91"/>
      <c r="L53" s="92"/>
      <c r="M53" s="93"/>
      <c r="N53" s="94"/>
      <c r="O53" s="95"/>
      <c r="P53" s="160"/>
      <c r="Q53" s="96"/>
      <c r="R53" s="33"/>
      <c r="S53" s="33"/>
      <c r="T53" s="73"/>
    </row>
    <row r="54" spans="2:20" s="35" customFormat="1" ht="27" customHeight="1" x14ac:dyDescent="0.15">
      <c r="B54" s="161"/>
      <c r="C54" s="28"/>
      <c r="D54" s="162"/>
      <c r="E54" s="45"/>
      <c r="F54" s="75"/>
      <c r="G54" s="76"/>
      <c r="H54" s="74" t="str">
        <f>IF(I55="","","(")</f>
        <v/>
      </c>
      <c r="I54" s="77"/>
      <c r="J54" s="78" t="str">
        <f>IF(I55="","",")")</f>
        <v/>
      </c>
      <c r="K54" s="79"/>
      <c r="L54" s="80"/>
      <c r="M54" s="81"/>
      <c r="N54" s="82"/>
      <c r="O54" s="83"/>
      <c r="P54" s="159"/>
      <c r="Q54" s="84"/>
      <c r="R54" s="85"/>
      <c r="S54" s="85"/>
      <c r="T54" s="86">
        <f t="shared" ref="T54" si="20">T52+1</f>
        <v>3</v>
      </c>
    </row>
    <row r="55" spans="2:20" s="35" customFormat="1" ht="27" customHeight="1" x14ac:dyDescent="0.15">
      <c r="B55" s="163"/>
      <c r="C55" s="65"/>
      <c r="D55" s="164"/>
      <c r="E55" s="62"/>
      <c r="F55" s="87"/>
      <c r="G55" s="88"/>
      <c r="H55" s="61"/>
      <c r="I55" s="89"/>
      <c r="J55" s="90"/>
      <c r="K55" s="91"/>
      <c r="L55" s="92"/>
      <c r="M55" s="93"/>
      <c r="N55" s="94"/>
      <c r="O55" s="95"/>
      <c r="P55" s="160"/>
      <c r="Q55" s="96"/>
      <c r="R55" s="85"/>
      <c r="S55" s="85"/>
      <c r="T55" s="73"/>
    </row>
    <row r="56" spans="2:20" s="35" customFormat="1" ht="27" customHeight="1" x14ac:dyDescent="0.15">
      <c r="B56" s="161"/>
      <c r="C56" s="28"/>
      <c r="D56" s="162"/>
      <c r="E56" s="45" t="s">
        <v>3</v>
      </c>
      <c r="F56" s="75"/>
      <c r="G56" s="76"/>
      <c r="H56" s="74" t="str">
        <f>IF(I57="","","(")</f>
        <v/>
      </c>
      <c r="I56" s="77"/>
      <c r="J56" s="78" t="str">
        <f>IF(I57="","",")")</f>
        <v/>
      </c>
      <c r="K56" s="79"/>
      <c r="L56" s="80"/>
      <c r="M56" s="81"/>
      <c r="N56" s="82"/>
      <c r="O56" s="83"/>
      <c r="P56" s="159"/>
      <c r="Q56" s="104"/>
      <c r="R56" s="33"/>
      <c r="S56" s="33"/>
      <c r="T56" s="86">
        <f t="shared" ref="T56" si="21">T54+1</f>
        <v>4</v>
      </c>
    </row>
    <row r="57" spans="2:20" s="35" customFormat="1" ht="27" customHeight="1" x14ac:dyDescent="0.15">
      <c r="B57" s="163"/>
      <c r="C57" s="65"/>
      <c r="D57" s="164"/>
      <c r="E57" s="63"/>
      <c r="F57" s="87"/>
      <c r="G57" s="88"/>
      <c r="H57" s="61"/>
      <c r="I57" s="89"/>
      <c r="J57" s="90"/>
      <c r="K57" s="91"/>
      <c r="L57" s="92"/>
      <c r="M57" s="93"/>
      <c r="N57" s="94"/>
      <c r="O57" s="95"/>
      <c r="P57" s="160"/>
      <c r="Q57" s="96"/>
      <c r="R57" s="33"/>
      <c r="S57" s="33"/>
      <c r="T57" s="73"/>
    </row>
    <row r="58" spans="2:20" s="35" customFormat="1" ht="27" customHeight="1" x14ac:dyDescent="0.15">
      <c r="B58" s="161"/>
      <c r="C58" s="28"/>
      <c r="D58" s="162"/>
      <c r="E58" s="45"/>
      <c r="F58" s="75"/>
      <c r="G58" s="76"/>
      <c r="H58" s="74" t="str">
        <f>IF(I59="","","(")</f>
        <v/>
      </c>
      <c r="I58" s="77"/>
      <c r="J58" s="78" t="str">
        <f>IF(I59="","",")")</f>
        <v/>
      </c>
      <c r="K58" s="79"/>
      <c r="L58" s="80"/>
      <c r="M58" s="81"/>
      <c r="N58" s="82"/>
      <c r="O58" s="83"/>
      <c r="P58" s="159"/>
      <c r="Q58" s="84"/>
      <c r="R58" s="85"/>
      <c r="S58" s="85"/>
      <c r="T58" s="86">
        <f t="shared" ref="T58" si="22">T56+1</f>
        <v>5</v>
      </c>
    </row>
    <row r="59" spans="2:20" s="35" customFormat="1" ht="27" customHeight="1" x14ac:dyDescent="0.15">
      <c r="B59" s="163"/>
      <c r="C59" s="65"/>
      <c r="D59" s="164"/>
      <c r="E59" s="62"/>
      <c r="F59" s="87"/>
      <c r="G59" s="88"/>
      <c r="H59" s="61"/>
      <c r="I59" s="89"/>
      <c r="J59" s="90"/>
      <c r="K59" s="91"/>
      <c r="L59" s="92"/>
      <c r="M59" s="93"/>
      <c r="N59" s="94"/>
      <c r="O59" s="95"/>
      <c r="P59" s="160"/>
      <c r="Q59" s="96"/>
      <c r="R59" s="85"/>
      <c r="S59" s="85"/>
      <c r="T59" s="73"/>
    </row>
    <row r="60" spans="2:20" s="35" customFormat="1" ht="27" customHeight="1" x14ac:dyDescent="0.15">
      <c r="B60" s="161"/>
      <c r="C60" s="28"/>
      <c r="D60" s="162"/>
      <c r="E60" s="98"/>
      <c r="F60" s="99"/>
      <c r="G60" s="70"/>
      <c r="H60" s="74" t="str">
        <f>IF(I61="","","(")</f>
        <v/>
      </c>
      <c r="I60" s="77"/>
      <c r="J60" s="78" t="str">
        <f>IF(I61="","",")")</f>
        <v/>
      </c>
      <c r="K60" s="79"/>
      <c r="L60" s="80"/>
      <c r="M60" s="81"/>
      <c r="N60" s="82"/>
      <c r="O60" s="83"/>
      <c r="P60" s="159"/>
      <c r="Q60" s="84"/>
      <c r="R60" s="33"/>
      <c r="S60" s="33"/>
      <c r="T60" s="86">
        <f t="shared" ref="T60" si="23">T58+1</f>
        <v>6</v>
      </c>
    </row>
    <row r="61" spans="2:20" s="35" customFormat="1" ht="27" customHeight="1" x14ac:dyDescent="0.15">
      <c r="B61" s="163"/>
      <c r="C61" s="65"/>
      <c r="D61" s="164"/>
      <c r="E61" s="69"/>
      <c r="F61" s="100"/>
      <c r="G61" s="72"/>
      <c r="H61" s="61"/>
      <c r="I61" s="89"/>
      <c r="J61" s="90"/>
      <c r="K61" s="91"/>
      <c r="L61" s="92"/>
      <c r="M61" s="93"/>
      <c r="N61" s="94"/>
      <c r="O61" s="95"/>
      <c r="P61" s="160"/>
      <c r="Q61" s="96"/>
      <c r="R61" s="33"/>
      <c r="S61" s="33"/>
      <c r="T61" s="73"/>
    </row>
    <row r="62" spans="2:20" s="35" customFormat="1" ht="27" customHeight="1" x14ac:dyDescent="0.15">
      <c r="B62" s="161"/>
      <c r="C62" s="28"/>
      <c r="D62" s="162"/>
      <c r="E62" s="45" t="s">
        <v>5</v>
      </c>
      <c r="F62" s="75"/>
      <c r="G62" s="76"/>
      <c r="H62" s="74" t="str">
        <f>IF(I63="","","(")</f>
        <v/>
      </c>
      <c r="I62" s="77"/>
      <c r="J62" s="78" t="str">
        <f>IF(I63="","",")")</f>
        <v/>
      </c>
      <c r="K62" s="79"/>
      <c r="L62" s="80"/>
      <c r="M62" s="81"/>
      <c r="N62" s="82"/>
      <c r="O62" s="83"/>
      <c r="P62" s="159"/>
      <c r="Q62" s="101"/>
      <c r="R62" s="33"/>
      <c r="S62" s="33"/>
      <c r="T62" s="86">
        <f t="shared" ref="T62" si="24">T60+1</f>
        <v>7</v>
      </c>
    </row>
    <row r="63" spans="2:20" s="35" customFormat="1" ht="27" customHeight="1" x14ac:dyDescent="0.15">
      <c r="B63" s="163"/>
      <c r="C63" s="65"/>
      <c r="D63" s="164"/>
      <c r="E63" s="62"/>
      <c r="F63" s="97"/>
      <c r="G63" s="88"/>
      <c r="H63" s="61"/>
      <c r="I63" s="89"/>
      <c r="J63" s="90"/>
      <c r="K63" s="91"/>
      <c r="L63" s="92"/>
      <c r="M63" s="93"/>
      <c r="N63" s="94"/>
      <c r="O63" s="95"/>
      <c r="P63" s="160"/>
      <c r="Q63" s="96"/>
      <c r="R63" s="33"/>
      <c r="S63" s="33"/>
      <c r="T63" s="73"/>
    </row>
    <row r="64" spans="2:20" s="35" customFormat="1" ht="27" customHeight="1" x14ac:dyDescent="0.15">
      <c r="B64" s="161"/>
      <c r="C64" s="28"/>
      <c r="D64" s="162"/>
      <c r="E64" s="45"/>
      <c r="F64" s="75"/>
      <c r="G64" s="76"/>
      <c r="H64" s="74" t="str">
        <f>IF(I65="","","(")</f>
        <v/>
      </c>
      <c r="I64" s="77"/>
      <c r="J64" s="78" t="str">
        <f>IF(I65="","",")")</f>
        <v/>
      </c>
      <c r="K64" s="79"/>
      <c r="L64" s="80"/>
      <c r="M64" s="81"/>
      <c r="N64" s="82"/>
      <c r="O64" s="83"/>
      <c r="P64" s="159"/>
      <c r="Q64" s="84"/>
      <c r="R64" s="85"/>
      <c r="S64" s="85"/>
      <c r="T64" s="86">
        <f t="shared" ref="T64" si="25">T62+1</f>
        <v>8</v>
      </c>
    </row>
    <row r="65" spans="2:20" s="35" customFormat="1" ht="27" customHeight="1" x14ac:dyDescent="0.15">
      <c r="B65" s="163"/>
      <c r="C65" s="65"/>
      <c r="D65" s="164"/>
      <c r="E65" s="62"/>
      <c r="F65" s="87"/>
      <c r="G65" s="88"/>
      <c r="H65" s="61"/>
      <c r="I65" s="89"/>
      <c r="J65" s="90"/>
      <c r="K65" s="91"/>
      <c r="L65" s="92"/>
      <c r="M65" s="93"/>
      <c r="N65" s="94"/>
      <c r="O65" s="95"/>
      <c r="P65" s="160"/>
      <c r="Q65" s="96"/>
      <c r="R65" s="85"/>
      <c r="S65" s="85"/>
      <c r="T65" s="73"/>
    </row>
    <row r="66" spans="2:20" s="35" customFormat="1" ht="27" customHeight="1" x14ac:dyDescent="0.15">
      <c r="B66" s="161"/>
      <c r="C66" s="28"/>
      <c r="D66" s="162"/>
      <c r="E66" s="98"/>
      <c r="F66" s="99"/>
      <c r="G66" s="70"/>
      <c r="H66" s="74" t="str">
        <f>IF(I67="","","(")</f>
        <v/>
      </c>
      <c r="I66" s="77"/>
      <c r="J66" s="78" t="str">
        <f>IF(I67="","",")")</f>
        <v/>
      </c>
      <c r="K66" s="79"/>
      <c r="L66" s="80"/>
      <c r="M66" s="81"/>
      <c r="N66" s="82"/>
      <c r="O66" s="83"/>
      <c r="P66" s="159"/>
      <c r="Q66" s="84"/>
      <c r="R66" s="33"/>
      <c r="S66" s="33"/>
      <c r="T66" s="86">
        <f t="shared" ref="T66" si="26">T64+1</f>
        <v>9</v>
      </c>
    </row>
    <row r="67" spans="2:20" s="35" customFormat="1" ht="27" customHeight="1" x14ac:dyDescent="0.15">
      <c r="B67" s="163"/>
      <c r="C67" s="65"/>
      <c r="D67" s="164"/>
      <c r="E67" s="69"/>
      <c r="F67" s="100"/>
      <c r="G67" s="72"/>
      <c r="H67" s="61"/>
      <c r="I67" s="89"/>
      <c r="J67" s="90"/>
      <c r="K67" s="91"/>
      <c r="L67" s="92"/>
      <c r="M67" s="93"/>
      <c r="N67" s="94"/>
      <c r="O67" s="95"/>
      <c r="P67" s="160"/>
      <c r="Q67" s="96"/>
      <c r="R67" s="33"/>
      <c r="S67" s="33"/>
      <c r="T67" s="73"/>
    </row>
    <row r="68" spans="2:20" s="35" customFormat="1" ht="27" customHeight="1" x14ac:dyDescent="0.15">
      <c r="B68" s="161"/>
      <c r="C68" s="28"/>
      <c r="D68" s="162"/>
      <c r="E68" s="98"/>
      <c r="F68" s="99"/>
      <c r="G68" s="70"/>
      <c r="H68" s="74" t="str">
        <f>IF(I69="","","(")</f>
        <v/>
      </c>
      <c r="I68" s="77"/>
      <c r="J68" s="78" t="str">
        <f>IF(I69="","",")")</f>
        <v/>
      </c>
      <c r="K68" s="79"/>
      <c r="L68" s="80"/>
      <c r="M68" s="81"/>
      <c r="N68" s="82"/>
      <c r="O68" s="83"/>
      <c r="P68" s="159"/>
      <c r="Q68" s="84"/>
      <c r="R68" s="33"/>
      <c r="S68" s="33"/>
      <c r="T68" s="86">
        <f t="shared" ref="T68" si="27">T66+1</f>
        <v>10</v>
      </c>
    </row>
    <row r="69" spans="2:20" s="35" customFormat="1" ht="27" customHeight="1" x14ac:dyDescent="0.15">
      <c r="B69" s="163"/>
      <c r="C69" s="65"/>
      <c r="D69" s="164"/>
      <c r="E69" s="69"/>
      <c r="F69" s="100"/>
      <c r="G69" s="72"/>
      <c r="H69" s="61"/>
      <c r="I69" s="89"/>
      <c r="J69" s="90"/>
      <c r="K69" s="91"/>
      <c r="L69" s="92"/>
      <c r="M69" s="93"/>
      <c r="N69" s="94"/>
      <c r="O69" s="95"/>
      <c r="P69" s="160"/>
      <c r="Q69" s="96"/>
      <c r="R69" s="33"/>
      <c r="S69" s="33"/>
      <c r="T69" s="73"/>
    </row>
    <row r="70" spans="2:20" s="35" customFormat="1" ht="27" customHeight="1" x14ac:dyDescent="0.15">
      <c r="B70" s="161"/>
      <c r="C70" s="28"/>
      <c r="D70" s="162"/>
      <c r="E70" s="98"/>
      <c r="F70" s="99"/>
      <c r="G70" s="70"/>
      <c r="H70" s="74" t="str">
        <f>IF(I71="","","(")</f>
        <v/>
      </c>
      <c r="I70" s="77"/>
      <c r="J70" s="78" t="str">
        <f>IF(I71="","",")")</f>
        <v/>
      </c>
      <c r="K70" s="79"/>
      <c r="L70" s="80"/>
      <c r="M70" s="81"/>
      <c r="N70" s="82"/>
      <c r="O70" s="83"/>
      <c r="P70" s="159"/>
      <c r="Q70" s="84"/>
      <c r="R70" s="33"/>
      <c r="S70" s="33"/>
      <c r="T70" s="86">
        <f t="shared" ref="T70" si="28">T68+1</f>
        <v>11</v>
      </c>
    </row>
    <row r="71" spans="2:20" s="35" customFormat="1" ht="27" customHeight="1" x14ac:dyDescent="0.15">
      <c r="B71" s="163"/>
      <c r="C71" s="65"/>
      <c r="D71" s="164"/>
      <c r="E71" s="69"/>
      <c r="F71" s="100"/>
      <c r="G71" s="72"/>
      <c r="H71" s="61"/>
      <c r="I71" s="89"/>
      <c r="J71" s="90"/>
      <c r="K71" s="91"/>
      <c r="L71" s="92"/>
      <c r="M71" s="93"/>
      <c r="N71" s="94"/>
      <c r="O71" s="95"/>
      <c r="P71" s="160"/>
      <c r="Q71" s="96"/>
      <c r="R71" s="33"/>
      <c r="S71" s="33"/>
      <c r="T71" s="73"/>
    </row>
    <row r="72" spans="2:20" s="35" customFormat="1" ht="27" customHeight="1" x14ac:dyDescent="0.15">
      <c r="B72" s="161"/>
      <c r="C72" s="28"/>
      <c r="D72" s="162"/>
      <c r="E72" s="98"/>
      <c r="F72" s="99"/>
      <c r="G72" s="70"/>
      <c r="H72" s="74" t="str">
        <f>IF(I73="","","(")</f>
        <v/>
      </c>
      <c r="I72" s="77"/>
      <c r="J72" s="78" t="str">
        <f>IF(I73="","",")")</f>
        <v/>
      </c>
      <c r="K72" s="79"/>
      <c r="L72" s="80"/>
      <c r="M72" s="81"/>
      <c r="N72" s="82"/>
      <c r="O72" s="83"/>
      <c r="P72" s="159"/>
      <c r="Q72" s="84"/>
      <c r="R72" s="33"/>
      <c r="S72" s="33"/>
      <c r="T72" s="86">
        <f t="shared" ref="T72" si="29">T70+1</f>
        <v>12</v>
      </c>
    </row>
    <row r="73" spans="2:20" s="35" customFormat="1" ht="27" customHeight="1" x14ac:dyDescent="0.15">
      <c r="B73" s="163"/>
      <c r="C73" s="65"/>
      <c r="D73" s="164"/>
      <c r="E73" s="69"/>
      <c r="F73" s="100"/>
      <c r="G73" s="72"/>
      <c r="H73" s="61"/>
      <c r="I73" s="89"/>
      <c r="J73" s="90"/>
      <c r="K73" s="91"/>
      <c r="L73" s="92"/>
      <c r="M73" s="93"/>
      <c r="N73" s="94"/>
      <c r="O73" s="95"/>
      <c r="P73" s="160"/>
      <c r="Q73" s="96"/>
      <c r="R73" s="33"/>
      <c r="S73" s="33"/>
      <c r="T73" s="73"/>
    </row>
    <row r="74" spans="2:20" s="35" customFormat="1" ht="27" customHeight="1" x14ac:dyDescent="0.15">
      <c r="B74" s="161"/>
      <c r="C74" s="28"/>
      <c r="D74" s="162"/>
      <c r="E74" s="98"/>
      <c r="F74" s="99"/>
      <c r="G74" s="70"/>
      <c r="H74" s="74" t="str">
        <f>IF(I75="","","(")</f>
        <v/>
      </c>
      <c r="I74" s="77"/>
      <c r="J74" s="78" t="str">
        <f>IF(I75="","",")")</f>
        <v/>
      </c>
      <c r="K74" s="79"/>
      <c r="L74" s="80"/>
      <c r="M74" s="81"/>
      <c r="N74" s="82"/>
      <c r="O74" s="83"/>
      <c r="P74" s="159"/>
      <c r="Q74" s="84"/>
      <c r="R74" s="33"/>
      <c r="S74" s="33"/>
      <c r="T74" s="86">
        <f t="shared" ref="T74" si="30">T72+1</f>
        <v>13</v>
      </c>
    </row>
    <row r="75" spans="2:20" s="35" customFormat="1" ht="27" customHeight="1" x14ac:dyDescent="0.15">
      <c r="B75" s="163"/>
      <c r="C75" s="65"/>
      <c r="D75" s="164"/>
      <c r="E75" s="69"/>
      <c r="F75" s="100"/>
      <c r="G75" s="72"/>
      <c r="H75" s="61"/>
      <c r="I75" s="89"/>
      <c r="J75" s="90"/>
      <c r="K75" s="91"/>
      <c r="L75" s="92"/>
      <c r="M75" s="93"/>
      <c r="N75" s="94"/>
      <c r="O75" s="95"/>
      <c r="P75" s="160"/>
      <c r="Q75" s="96"/>
      <c r="R75" s="33"/>
      <c r="S75" s="33"/>
      <c r="T75" s="73"/>
    </row>
    <row r="76" spans="2:20" s="35" customFormat="1" ht="27" customHeight="1" x14ac:dyDescent="0.15">
      <c r="B76" s="161"/>
      <c r="C76" s="28"/>
      <c r="D76" s="162"/>
      <c r="E76" s="98"/>
      <c r="F76" s="99"/>
      <c r="G76" s="70"/>
      <c r="H76" s="74" t="str">
        <f>IF(I77="","","(")</f>
        <v/>
      </c>
      <c r="I76" s="77"/>
      <c r="J76" s="78" t="str">
        <f>IF(I77="","",")")</f>
        <v/>
      </c>
      <c r="K76" s="79"/>
      <c r="L76" s="80"/>
      <c r="M76" s="81"/>
      <c r="N76" s="82"/>
      <c r="O76" s="83"/>
      <c r="P76" s="159"/>
      <c r="Q76" s="84"/>
      <c r="R76" s="33"/>
      <c r="S76" s="33"/>
      <c r="T76" s="86">
        <f t="shared" ref="T76" si="31">T74+1</f>
        <v>14</v>
      </c>
    </row>
    <row r="77" spans="2:20" s="35" customFormat="1" ht="27" customHeight="1" x14ac:dyDescent="0.15">
      <c r="B77" s="163"/>
      <c r="C77" s="65"/>
      <c r="D77" s="164"/>
      <c r="E77" s="69"/>
      <c r="F77" s="100"/>
      <c r="G77" s="72"/>
      <c r="H77" s="61"/>
      <c r="I77" s="89"/>
      <c r="J77" s="90"/>
      <c r="K77" s="91"/>
      <c r="L77" s="92"/>
      <c r="M77" s="93"/>
      <c r="N77" s="94"/>
      <c r="O77" s="95"/>
      <c r="P77" s="160"/>
      <c r="Q77" s="96"/>
      <c r="R77" s="33"/>
      <c r="S77" s="33"/>
      <c r="T77" s="73"/>
    </row>
    <row r="78" spans="2:20" s="35" customFormat="1" ht="27" customHeight="1" x14ac:dyDescent="0.15">
      <c r="B78" s="161"/>
      <c r="C78" s="28"/>
      <c r="D78" s="162"/>
      <c r="E78" s="98"/>
      <c r="F78" s="99"/>
      <c r="G78" s="70"/>
      <c r="H78" s="74" t="str">
        <f>IF(I79="","","(")</f>
        <v/>
      </c>
      <c r="I78" s="77"/>
      <c r="J78" s="78" t="str">
        <f>IF(I79="","",")")</f>
        <v/>
      </c>
      <c r="K78" s="79"/>
      <c r="L78" s="80"/>
      <c r="M78" s="81"/>
      <c r="N78" s="82"/>
      <c r="O78" s="83"/>
      <c r="P78" s="159"/>
      <c r="Q78" s="84"/>
      <c r="R78" s="33"/>
      <c r="S78" s="33"/>
      <c r="T78" s="86">
        <f t="shared" ref="T78" si="32">T76+1</f>
        <v>15</v>
      </c>
    </row>
    <row r="79" spans="2:20" s="35" customFormat="1" ht="27" customHeight="1" x14ac:dyDescent="0.15">
      <c r="B79" s="163"/>
      <c r="C79" s="65"/>
      <c r="D79" s="164"/>
      <c r="E79" s="69"/>
      <c r="F79" s="100"/>
      <c r="G79" s="72"/>
      <c r="H79" s="61"/>
      <c r="I79" s="89"/>
      <c r="J79" s="90"/>
      <c r="K79" s="91"/>
      <c r="L79" s="92"/>
      <c r="M79" s="93"/>
      <c r="N79" s="94"/>
      <c r="O79" s="95"/>
      <c r="P79" s="160"/>
      <c r="Q79" s="96"/>
      <c r="R79" s="33"/>
      <c r="S79" s="33"/>
      <c r="T79" s="73"/>
    </row>
    <row r="80" spans="2:20" s="35" customFormat="1" ht="27" customHeight="1" x14ac:dyDescent="0.15">
      <c r="B80" s="161"/>
      <c r="C80" s="28"/>
      <c r="D80" s="162"/>
      <c r="E80" s="98"/>
      <c r="F80" s="99"/>
      <c r="G80" s="70"/>
      <c r="H80" s="74" t="str">
        <f>IF(I81="","","(")</f>
        <v/>
      </c>
      <c r="I80" s="77"/>
      <c r="J80" s="78" t="str">
        <f>IF(I81="","",")")</f>
        <v/>
      </c>
      <c r="K80" s="79"/>
      <c r="L80" s="80"/>
      <c r="M80" s="81"/>
      <c r="N80" s="82"/>
      <c r="O80" s="83"/>
      <c r="P80" s="159"/>
      <c r="Q80" s="84"/>
      <c r="R80" s="33"/>
      <c r="S80" s="33"/>
      <c r="T80" s="86">
        <f t="shared" ref="T80" si="33">T78+1</f>
        <v>16</v>
      </c>
    </row>
    <row r="81" spans="2:20" s="35" customFormat="1" ht="27" customHeight="1" x14ac:dyDescent="0.15">
      <c r="B81" s="163"/>
      <c r="C81" s="65"/>
      <c r="D81" s="164"/>
      <c r="E81" s="69"/>
      <c r="F81" s="100"/>
      <c r="G81" s="72"/>
      <c r="H81" s="61"/>
      <c r="I81" s="89"/>
      <c r="J81" s="90"/>
      <c r="K81" s="91"/>
      <c r="L81" s="92"/>
      <c r="M81" s="93"/>
      <c r="N81" s="94"/>
      <c r="O81" s="95"/>
      <c r="P81" s="160"/>
      <c r="Q81" s="96"/>
      <c r="R81" s="33"/>
      <c r="S81" s="33"/>
      <c r="T81" s="73"/>
    </row>
    <row r="82" spans="2:20" s="35" customFormat="1" ht="27" customHeight="1" x14ac:dyDescent="0.15">
      <c r="B82" s="161"/>
      <c r="C82" s="28"/>
      <c r="D82" s="162"/>
      <c r="E82" s="98"/>
      <c r="F82" s="99"/>
      <c r="G82" s="70"/>
      <c r="H82" s="74" t="str">
        <f>IF(I83="","","(")</f>
        <v/>
      </c>
      <c r="I82" s="77"/>
      <c r="J82" s="78" t="str">
        <f>IF(I83="","",")")</f>
        <v/>
      </c>
      <c r="K82" s="79"/>
      <c r="L82" s="80"/>
      <c r="M82" s="81"/>
      <c r="N82" s="82"/>
      <c r="O82" s="83"/>
      <c r="P82" s="159"/>
      <c r="Q82" s="84"/>
      <c r="R82" s="33"/>
      <c r="S82" s="33"/>
      <c r="T82" s="86">
        <f t="shared" ref="T82" si="34">T80+1</f>
        <v>17</v>
      </c>
    </row>
    <row r="83" spans="2:20" s="35" customFormat="1" ht="27" customHeight="1" x14ac:dyDescent="0.15">
      <c r="B83" s="163"/>
      <c r="C83" s="65"/>
      <c r="D83" s="164"/>
      <c r="E83" s="69"/>
      <c r="F83" s="100"/>
      <c r="G83" s="72"/>
      <c r="H83" s="61"/>
      <c r="I83" s="89"/>
      <c r="J83" s="90"/>
      <c r="K83" s="91"/>
      <c r="L83" s="92"/>
      <c r="M83" s="93"/>
      <c r="N83" s="94"/>
      <c r="O83" s="95"/>
      <c r="P83" s="160"/>
      <c r="Q83" s="96"/>
      <c r="R83" s="33"/>
      <c r="S83" s="33"/>
      <c r="T83" s="73"/>
    </row>
    <row r="84" spans="2:20" s="35" customFormat="1" ht="27" customHeight="1" x14ac:dyDescent="0.15">
      <c r="B84" s="161"/>
      <c r="C84" s="28"/>
      <c r="D84" s="162"/>
      <c r="E84" s="98"/>
      <c r="F84" s="99"/>
      <c r="G84" s="70"/>
      <c r="H84" s="74" t="str">
        <f>IF(I85="","","(")</f>
        <v/>
      </c>
      <c r="I84" s="77"/>
      <c r="J84" s="78" t="str">
        <f>IF(I85="","",")")</f>
        <v/>
      </c>
      <c r="K84" s="79"/>
      <c r="L84" s="80"/>
      <c r="M84" s="81"/>
      <c r="N84" s="82"/>
      <c r="O84" s="83"/>
      <c r="P84" s="159"/>
      <c r="Q84" s="84"/>
      <c r="R84" s="33"/>
      <c r="S84" s="33"/>
      <c r="T84" s="86">
        <f t="shared" ref="T84" si="35">T82+1</f>
        <v>18</v>
      </c>
    </row>
    <row r="85" spans="2:20" s="35" customFormat="1" ht="27" customHeight="1" x14ac:dyDescent="0.15">
      <c r="B85" s="163"/>
      <c r="C85" s="65"/>
      <c r="D85" s="164"/>
      <c r="E85" s="69"/>
      <c r="F85" s="100"/>
      <c r="G85" s="72"/>
      <c r="H85" s="61"/>
      <c r="I85" s="89"/>
      <c r="J85" s="90"/>
      <c r="K85" s="91"/>
      <c r="L85" s="92"/>
      <c r="M85" s="93"/>
      <c r="N85" s="94"/>
      <c r="O85" s="95"/>
      <c r="P85" s="160"/>
      <c r="Q85" s="96"/>
      <c r="R85" s="33"/>
      <c r="S85" s="33"/>
      <c r="T85" s="73"/>
    </row>
    <row r="86" spans="2:20" s="35" customFormat="1" ht="27" customHeight="1" x14ac:dyDescent="0.15">
      <c r="B86" s="161"/>
      <c r="C86" s="28"/>
      <c r="D86" s="162"/>
      <c r="E86" s="98"/>
      <c r="F86" s="99"/>
      <c r="G86" s="70"/>
      <c r="H86" s="74" t="str">
        <f>IF(I87="","","(")</f>
        <v/>
      </c>
      <c r="I86" s="77"/>
      <c r="J86" s="78" t="str">
        <f>IF(I87="","",")")</f>
        <v/>
      </c>
      <c r="K86" s="79"/>
      <c r="L86" s="80"/>
      <c r="M86" s="81"/>
      <c r="N86" s="82"/>
      <c r="O86" s="83"/>
      <c r="P86" s="159"/>
      <c r="Q86" s="84"/>
      <c r="R86" s="33"/>
      <c r="S86" s="33"/>
      <c r="T86" s="86">
        <f t="shared" ref="T86" si="36">T84+1</f>
        <v>19</v>
      </c>
    </row>
    <row r="87" spans="2:20" s="35" customFormat="1" ht="27" customHeight="1" x14ac:dyDescent="0.15">
      <c r="B87" s="163"/>
      <c r="C87" s="65"/>
      <c r="D87" s="164"/>
      <c r="E87" s="69"/>
      <c r="F87" s="100"/>
      <c r="G87" s="72"/>
      <c r="H87" s="61"/>
      <c r="I87" s="89"/>
      <c r="J87" s="90"/>
      <c r="K87" s="91"/>
      <c r="L87" s="92"/>
      <c r="M87" s="93"/>
      <c r="N87" s="94"/>
      <c r="O87" s="95"/>
      <c r="P87" s="160"/>
      <c r="Q87" s="96"/>
      <c r="R87" s="33"/>
      <c r="S87" s="33"/>
      <c r="T87" s="73"/>
    </row>
    <row r="88" spans="2:20" s="35" customFormat="1" ht="27" customHeight="1" x14ac:dyDescent="0.15">
      <c r="B88" s="161"/>
      <c r="C88" s="28"/>
      <c r="D88" s="162"/>
      <c r="E88" s="98"/>
      <c r="F88" s="99"/>
      <c r="G88" s="70"/>
      <c r="H88" s="74" t="str">
        <f>IF(I89="","","(")</f>
        <v/>
      </c>
      <c r="I88" s="77"/>
      <c r="J88" s="78" t="str">
        <f>IF(I89="","",")")</f>
        <v/>
      </c>
      <c r="K88" s="79"/>
      <c r="L88" s="80"/>
      <c r="M88" s="81"/>
      <c r="N88" s="82"/>
      <c r="O88" s="83"/>
      <c r="P88" s="159"/>
      <c r="Q88" s="84"/>
      <c r="R88" s="33"/>
      <c r="S88" s="33"/>
      <c r="T88" s="86">
        <f t="shared" ref="T88" si="37">T86+1</f>
        <v>20</v>
      </c>
    </row>
    <row r="89" spans="2:20" s="35" customFormat="1" ht="27" customHeight="1" x14ac:dyDescent="0.15">
      <c r="B89" s="163"/>
      <c r="C89" s="65"/>
      <c r="D89" s="164"/>
      <c r="E89" s="69"/>
      <c r="F89" s="100"/>
      <c r="G89" s="72"/>
      <c r="H89" s="61"/>
      <c r="I89" s="89"/>
      <c r="J89" s="90"/>
      <c r="K89" s="91"/>
      <c r="L89" s="92"/>
      <c r="M89" s="93"/>
      <c r="N89" s="94"/>
      <c r="O89" s="95"/>
      <c r="P89" s="160"/>
      <c r="Q89" s="96"/>
      <c r="R89" s="33"/>
      <c r="S89" s="33"/>
      <c r="T89" s="73"/>
    </row>
    <row r="90" spans="2:20" s="35" customFormat="1" ht="27" customHeight="1" x14ac:dyDescent="0.15">
      <c r="B90" s="161"/>
      <c r="C90" s="28"/>
      <c r="D90" s="162"/>
      <c r="E90" s="98"/>
      <c r="F90" s="99"/>
      <c r="G90" s="70"/>
      <c r="H90" s="74" t="str">
        <f>IF(I91="","","(")</f>
        <v/>
      </c>
      <c r="I90" s="77"/>
      <c r="J90" s="78" t="str">
        <f>IF(I91="","",")")</f>
        <v/>
      </c>
      <c r="K90" s="79"/>
      <c r="L90" s="80"/>
      <c r="M90" s="81"/>
      <c r="N90" s="82"/>
      <c r="O90" s="83"/>
      <c r="P90" s="159"/>
      <c r="Q90" s="84"/>
      <c r="R90" s="33"/>
      <c r="S90" s="33"/>
      <c r="T90" s="86">
        <f t="shared" ref="T90" si="38">T88+1</f>
        <v>21</v>
      </c>
    </row>
    <row r="91" spans="2:20" s="35" customFormat="1" ht="27" customHeight="1" x14ac:dyDescent="0.15">
      <c r="B91" s="163"/>
      <c r="C91" s="65"/>
      <c r="D91" s="164"/>
      <c r="E91" s="69"/>
      <c r="F91" s="100"/>
      <c r="G91" s="72"/>
      <c r="H91" s="61"/>
      <c r="I91" s="89"/>
      <c r="J91" s="90"/>
      <c r="K91" s="91"/>
      <c r="L91" s="92"/>
      <c r="M91" s="93"/>
      <c r="N91" s="94"/>
      <c r="O91" s="95"/>
      <c r="P91" s="160"/>
      <c r="Q91" s="96"/>
      <c r="R91" s="33"/>
      <c r="S91" s="33"/>
      <c r="T91" s="73"/>
    </row>
    <row r="92" spans="2:20" s="35" customFormat="1" ht="27" customHeight="1" x14ac:dyDescent="0.15">
      <c r="B92" s="161"/>
      <c r="C92" s="28"/>
      <c r="D92" s="162"/>
      <c r="E92" s="98"/>
      <c r="F92" s="99"/>
      <c r="G92" s="70"/>
      <c r="H92" s="74" t="str">
        <f>IF(I93="","","(")</f>
        <v/>
      </c>
      <c r="I92" s="77"/>
      <c r="J92" s="78" t="str">
        <f>IF(I93="","",")")</f>
        <v/>
      </c>
      <c r="K92" s="79"/>
      <c r="L92" s="80"/>
      <c r="M92" s="81"/>
      <c r="N92" s="82"/>
      <c r="O92" s="83"/>
      <c r="P92" s="159"/>
      <c r="Q92" s="84"/>
      <c r="R92" s="33"/>
      <c r="S92" s="33"/>
      <c r="T92" s="86">
        <f t="shared" ref="T92" si="39">T90+1</f>
        <v>22</v>
      </c>
    </row>
    <row r="93" spans="2:20" s="35" customFormat="1" ht="27" customHeight="1" x14ac:dyDescent="0.15">
      <c r="B93" s="163"/>
      <c r="C93" s="65"/>
      <c r="D93" s="164"/>
      <c r="E93" s="69"/>
      <c r="F93" s="100"/>
      <c r="G93" s="72"/>
      <c r="H93" s="61"/>
      <c r="I93" s="89"/>
      <c r="J93" s="90"/>
      <c r="K93" s="91"/>
      <c r="L93" s="92"/>
      <c r="M93" s="93"/>
      <c r="N93" s="94"/>
      <c r="O93" s="95"/>
      <c r="P93" s="160"/>
      <c r="Q93" s="96"/>
      <c r="R93" s="33"/>
      <c r="S93" s="33"/>
      <c r="T93" s="73"/>
    </row>
    <row r="94" spans="2:20" s="35" customFormat="1" ht="27" customHeight="1" x14ac:dyDescent="0.15">
      <c r="B94" s="161"/>
      <c r="C94" s="28"/>
      <c r="D94" s="162"/>
      <c r="E94" s="98"/>
      <c r="F94" s="99"/>
      <c r="G94" s="70"/>
      <c r="H94" s="74" t="str">
        <f>IF(I95="","","(")</f>
        <v/>
      </c>
      <c r="I94" s="77"/>
      <c r="J94" s="78" t="str">
        <f>IF(I95="","",")")</f>
        <v/>
      </c>
      <c r="K94" s="79"/>
      <c r="L94" s="80"/>
      <c r="M94" s="81"/>
      <c r="N94" s="82"/>
      <c r="O94" s="83"/>
      <c r="P94" s="159"/>
      <c r="Q94" s="84"/>
      <c r="R94" s="33"/>
      <c r="S94" s="33"/>
      <c r="T94" s="86">
        <f t="shared" ref="T94" si="40">T92+1</f>
        <v>23</v>
      </c>
    </row>
    <row r="95" spans="2:20" s="35" customFormat="1" ht="27" customHeight="1" x14ac:dyDescent="0.15">
      <c r="B95" s="163"/>
      <c r="C95" s="65"/>
      <c r="D95" s="164"/>
      <c r="E95" s="69"/>
      <c r="F95" s="100"/>
      <c r="G95" s="72"/>
      <c r="H95" s="61"/>
      <c r="I95" s="89"/>
      <c r="J95" s="90"/>
      <c r="K95" s="91"/>
      <c r="L95" s="92"/>
      <c r="M95" s="93"/>
      <c r="N95" s="94"/>
      <c r="O95" s="95"/>
      <c r="P95" s="160"/>
      <c r="Q95" s="96"/>
      <c r="R95" s="33"/>
      <c r="S95" s="33"/>
      <c r="T95" s="73"/>
    </row>
    <row r="96" spans="2:20" s="35" customFormat="1" ht="27" customHeight="1" x14ac:dyDescent="0.15">
      <c r="B96" s="161"/>
      <c r="C96" s="28"/>
      <c r="D96" s="162"/>
      <c r="E96" s="98"/>
      <c r="F96" s="99"/>
      <c r="G96" s="70"/>
      <c r="H96" s="74" t="str">
        <f>IF(I97="","","(")</f>
        <v/>
      </c>
      <c r="I96" s="77"/>
      <c r="J96" s="78" t="str">
        <f>IF(I97="","",")")</f>
        <v/>
      </c>
      <c r="K96" s="79"/>
      <c r="L96" s="80"/>
      <c r="M96" s="81"/>
      <c r="N96" s="82"/>
      <c r="O96" s="83"/>
      <c r="P96" s="159"/>
      <c r="Q96" s="84"/>
      <c r="R96" s="33"/>
      <c r="S96" s="33"/>
      <c r="T96" s="86">
        <f t="shared" ref="T96" si="41">T94+1</f>
        <v>24</v>
      </c>
    </row>
    <row r="97" spans="2:20" s="35" customFormat="1" ht="27" customHeight="1" x14ac:dyDescent="0.15">
      <c r="B97" s="163"/>
      <c r="C97" s="65"/>
      <c r="D97" s="164"/>
      <c r="E97" s="69"/>
      <c r="F97" s="100"/>
      <c r="G97" s="72"/>
      <c r="H97" s="61"/>
      <c r="I97" s="89"/>
      <c r="J97" s="90"/>
      <c r="K97" s="91"/>
      <c r="L97" s="92"/>
      <c r="M97" s="93"/>
      <c r="N97" s="94"/>
      <c r="O97" s="95"/>
      <c r="P97" s="160"/>
      <c r="Q97" s="96"/>
      <c r="R97" s="33"/>
      <c r="S97" s="33"/>
      <c r="T97" s="73"/>
    </row>
    <row r="98" spans="2:20" s="35" customFormat="1" ht="27" customHeight="1" x14ac:dyDescent="0.15">
      <c r="B98" s="161"/>
      <c r="C98" s="28"/>
      <c r="D98" s="162"/>
      <c r="E98" s="98"/>
      <c r="F98" s="99"/>
      <c r="G98" s="70"/>
      <c r="H98" s="74" t="str">
        <f>IF(I99="","","(")</f>
        <v/>
      </c>
      <c r="I98" s="77"/>
      <c r="J98" s="78" t="str">
        <f>IF(I99="","",")")</f>
        <v/>
      </c>
      <c r="K98" s="79"/>
      <c r="L98" s="80"/>
      <c r="M98" s="81"/>
      <c r="N98" s="82"/>
      <c r="O98" s="83"/>
      <c r="P98" s="159"/>
      <c r="Q98" s="84"/>
      <c r="R98" s="33"/>
      <c r="S98" s="33"/>
      <c r="T98" s="86">
        <f t="shared" ref="T98" si="42">T96+1</f>
        <v>25</v>
      </c>
    </row>
    <row r="99" spans="2:20" s="35" customFormat="1" ht="27" customHeight="1" x14ac:dyDescent="0.15">
      <c r="B99" s="163"/>
      <c r="C99" s="65"/>
      <c r="D99" s="164"/>
      <c r="E99" s="69"/>
      <c r="F99" s="100"/>
      <c r="G99" s="72"/>
      <c r="H99" s="61"/>
      <c r="I99" s="89"/>
      <c r="J99" s="90"/>
      <c r="K99" s="91"/>
      <c r="L99" s="92"/>
      <c r="M99" s="93"/>
      <c r="N99" s="94"/>
      <c r="O99" s="95"/>
      <c r="P99" s="160"/>
      <c r="Q99" s="96"/>
      <c r="R99" s="33"/>
      <c r="S99" s="33"/>
      <c r="T99" s="73"/>
    </row>
    <row r="100" spans="2:20" s="35" customFormat="1" ht="27" customHeight="1" x14ac:dyDescent="0.15">
      <c r="B100" s="161"/>
      <c r="C100" s="28"/>
      <c r="D100" s="162"/>
      <c r="E100" s="98"/>
      <c r="F100" s="99"/>
      <c r="G100" s="70"/>
      <c r="H100" s="74" t="str">
        <f>IF(I101="","","(")</f>
        <v/>
      </c>
      <c r="I100" s="77"/>
      <c r="J100" s="78" t="str">
        <f>IF(I101="","",")")</f>
        <v/>
      </c>
      <c r="K100" s="79"/>
      <c r="L100" s="80"/>
      <c r="M100" s="81"/>
      <c r="N100" s="82"/>
      <c r="O100" s="83"/>
      <c r="P100" s="159"/>
      <c r="Q100" s="84"/>
      <c r="R100" s="33"/>
      <c r="S100" s="33"/>
      <c r="T100" s="86">
        <f t="shared" ref="T100" si="43">T98+1</f>
        <v>26</v>
      </c>
    </row>
    <row r="101" spans="2:20" s="35" customFormat="1" ht="27" customHeight="1" x14ac:dyDescent="0.15">
      <c r="B101" s="163"/>
      <c r="C101" s="65"/>
      <c r="D101" s="164"/>
      <c r="E101" s="69"/>
      <c r="F101" s="100"/>
      <c r="G101" s="72"/>
      <c r="H101" s="61"/>
      <c r="I101" s="89"/>
      <c r="J101" s="90"/>
      <c r="K101" s="91"/>
      <c r="L101" s="92"/>
      <c r="M101" s="93"/>
      <c r="N101" s="94"/>
      <c r="O101" s="95"/>
      <c r="P101" s="160"/>
      <c r="Q101" s="96"/>
      <c r="R101" s="33"/>
      <c r="S101" s="33"/>
      <c r="T101" s="73"/>
    </row>
    <row r="102" spans="2:20" s="35" customFormat="1" ht="27" customHeight="1" x14ac:dyDescent="0.15">
      <c r="B102" s="161"/>
      <c r="C102" s="28"/>
      <c r="D102" s="162"/>
      <c r="E102" s="98"/>
      <c r="F102" s="99"/>
      <c r="G102" s="70"/>
      <c r="H102" s="74" t="str">
        <f>IF(I103="","","(")</f>
        <v/>
      </c>
      <c r="I102" s="77"/>
      <c r="J102" s="78" t="str">
        <f>IF(I103="","",")")</f>
        <v/>
      </c>
      <c r="K102" s="79"/>
      <c r="L102" s="80"/>
      <c r="M102" s="81"/>
      <c r="N102" s="82"/>
      <c r="O102" s="83"/>
      <c r="P102" s="159"/>
      <c r="Q102" s="84"/>
      <c r="R102" s="33"/>
      <c r="S102" s="33"/>
      <c r="T102" s="86">
        <f t="shared" ref="T102" si="44">T100+1</f>
        <v>27</v>
      </c>
    </row>
    <row r="103" spans="2:20" s="35" customFormat="1" ht="27" customHeight="1" x14ac:dyDescent="0.15">
      <c r="B103" s="163"/>
      <c r="C103" s="65"/>
      <c r="D103" s="164"/>
      <c r="E103" s="69"/>
      <c r="F103" s="100"/>
      <c r="G103" s="72"/>
      <c r="H103" s="61"/>
      <c r="I103" s="89"/>
      <c r="J103" s="90"/>
      <c r="K103" s="91"/>
      <c r="L103" s="92"/>
      <c r="M103" s="93"/>
      <c r="N103" s="94"/>
      <c r="O103" s="95"/>
      <c r="P103" s="160"/>
      <c r="Q103" s="96"/>
      <c r="R103" s="33"/>
      <c r="S103" s="33"/>
      <c r="T103" s="73"/>
    </row>
    <row r="104" spans="2:20" s="35" customFormat="1" ht="27" customHeight="1" x14ac:dyDescent="0.15">
      <c r="B104" s="161"/>
      <c r="C104" s="28"/>
      <c r="D104" s="162"/>
      <c r="E104" s="98"/>
      <c r="F104" s="99"/>
      <c r="G104" s="70"/>
      <c r="H104" s="74" t="str">
        <f>IF(I105="","","(")</f>
        <v/>
      </c>
      <c r="I104" s="77"/>
      <c r="J104" s="78" t="str">
        <f>IF(I105="","",")")</f>
        <v/>
      </c>
      <c r="K104" s="79"/>
      <c r="L104" s="80"/>
      <c r="M104" s="81"/>
      <c r="N104" s="82"/>
      <c r="O104" s="83"/>
      <c r="P104" s="159"/>
      <c r="Q104" s="84"/>
      <c r="R104" s="33"/>
      <c r="S104" s="33"/>
      <c r="T104" s="86">
        <f t="shared" ref="T104" si="45">T102+1</f>
        <v>28</v>
      </c>
    </row>
    <row r="105" spans="2:20" s="35" customFormat="1" ht="27" customHeight="1" x14ac:dyDescent="0.15">
      <c r="B105" s="163"/>
      <c r="C105" s="65"/>
      <c r="D105" s="164"/>
      <c r="E105" s="69"/>
      <c r="F105" s="100"/>
      <c r="G105" s="72"/>
      <c r="H105" s="61"/>
      <c r="I105" s="89"/>
      <c r="J105" s="90"/>
      <c r="K105" s="91"/>
      <c r="L105" s="92"/>
      <c r="M105" s="93"/>
      <c r="N105" s="94"/>
      <c r="O105" s="95"/>
      <c r="P105" s="160"/>
      <c r="Q105" s="96"/>
      <c r="R105" s="33"/>
      <c r="S105" s="33"/>
      <c r="T105" s="73"/>
    </row>
    <row r="106" spans="2:20" s="35" customFormat="1" ht="27" customHeight="1" x14ac:dyDescent="0.15">
      <c r="B106" s="161"/>
      <c r="C106" s="28"/>
      <c r="D106" s="162"/>
      <c r="E106" s="45"/>
      <c r="F106" s="75"/>
      <c r="G106" s="76"/>
      <c r="H106" s="74" t="str">
        <f>IF(I107="","","(")</f>
        <v/>
      </c>
      <c r="I106" s="77"/>
      <c r="J106" s="78" t="str">
        <f>IF(I107="","",")")</f>
        <v/>
      </c>
      <c r="K106" s="79"/>
      <c r="L106" s="80"/>
      <c r="M106" s="81"/>
      <c r="N106" s="82"/>
      <c r="O106" s="83"/>
      <c r="P106" s="159"/>
      <c r="Q106" s="84"/>
      <c r="R106" s="85"/>
      <c r="S106" s="85"/>
      <c r="T106" s="86">
        <f t="shared" ref="T106" si="46">T104+1</f>
        <v>29</v>
      </c>
    </row>
    <row r="107" spans="2:20" s="35" customFormat="1" ht="27" customHeight="1" thickBot="1" x14ac:dyDescent="0.2">
      <c r="B107" s="163"/>
      <c r="C107" s="65"/>
      <c r="D107" s="164"/>
      <c r="E107" s="62"/>
      <c r="F107" s="87"/>
      <c r="G107" s="88"/>
      <c r="H107" s="61"/>
      <c r="I107" s="89"/>
      <c r="J107" s="90"/>
      <c r="K107" s="91"/>
      <c r="L107" s="92"/>
      <c r="M107" s="93"/>
      <c r="N107" s="94"/>
      <c r="O107" s="95"/>
      <c r="P107" s="160"/>
      <c r="Q107" s="96"/>
      <c r="R107" s="85"/>
      <c r="S107" s="85"/>
      <c r="T107" s="102"/>
    </row>
  </sheetData>
  <sheetProtection formatCells="0" formatColumns="0" formatRows="0" insertColumns="0" insertRows="0" insertHyperlinks="0" deleteColumns="0" deleteRows="0" sort="0" autoFilter="0" pivotTables="0"/>
  <mergeCells count="7">
    <mergeCell ref="H11:J11"/>
    <mergeCell ref="L11:N11"/>
    <mergeCell ref="I4:K4"/>
    <mergeCell ref="I6:K6"/>
    <mergeCell ref="B10:E10"/>
    <mergeCell ref="H10:J10"/>
    <mergeCell ref="L10:N10"/>
  </mergeCells>
  <phoneticPr fontId="4"/>
  <conditionalFormatting sqref="F4 H4:M4 F6 I6:K6 M6 K12:P107">
    <cfRule type="expression" dxfId="8" priority="19">
      <formula>#REF!=0</formula>
    </cfRule>
  </conditionalFormatting>
  <conditionalFormatting sqref="I12:I107">
    <cfRule type="expression" dxfId="7" priority="1">
      <formula>IF(RIGHT(TEXT(I12,"0.#"),1)=".",FALSE,TRUE)</formula>
    </cfRule>
    <cfRule type="expression" dxfId="6" priority="2">
      <formula>IF(RIGHT(TEXT(I12,"0.#"),1)=".",TRUE,FALSE)</formula>
    </cfRule>
  </conditionalFormatting>
  <conditionalFormatting sqref="O4:Q4">
    <cfRule type="cellIs" dxfId="5" priority="8" operator="equal">
      <formula>$I$4</formula>
    </cfRule>
  </conditionalFormatting>
  <printOptions horizontalCentered="1"/>
  <pageMargins left="0.39370078740157483" right="0" top="0.59055118110236227" bottom="0.39370078740157483" header="0.39370078740157483" footer="0.31496062992125984"/>
  <pageSetup paperSize="9" scale="60" orientation="portrait" r:id="rId1"/>
  <headerFooter scaleWithDoc="0">
    <oddHeader>&amp;L&amp;"ＭＳ 明朝,標準"&amp;10　&amp;R&amp;"ＭＳ 明朝,標準"No．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120BF-090E-47A8-B3C2-A058A2C8DE25}">
  <sheetPr>
    <tabColor rgb="FF00B050"/>
  </sheetPr>
  <dimension ref="B1:T246"/>
  <sheetViews>
    <sheetView view="pageBreakPreview" zoomScale="70" zoomScaleNormal="100" zoomScaleSheetLayoutView="70" workbookViewId="0">
      <selection activeCell="E2" sqref="E2"/>
    </sheetView>
  </sheetViews>
  <sheetFormatPr defaultColWidth="9" defaultRowHeight="24" customHeight="1" x14ac:dyDescent="0.15"/>
  <cols>
    <col min="1" max="1" width="1.625" style="57" customWidth="1"/>
    <col min="2" max="2" width="3.125" style="216" customWidth="1"/>
    <col min="3" max="3" width="3.625" style="203" customWidth="1"/>
    <col min="4" max="4" width="3.125" style="57" customWidth="1"/>
    <col min="5" max="5" width="28.625" style="57" customWidth="1"/>
    <col min="6" max="6" width="25.625" style="57" customWidth="1"/>
    <col min="7" max="7" width="12.625" style="203" customWidth="1"/>
    <col min="8" max="8" width="1.625" style="216" customWidth="1"/>
    <col min="9" max="9" width="10.625" style="215" customWidth="1"/>
    <col min="10" max="10" width="1.625" style="206" customWidth="1"/>
    <col min="11" max="11" width="12.625" style="215" customWidth="1"/>
    <col min="12" max="12" width="1.625" style="216" customWidth="1"/>
    <col min="13" max="13" width="16.625" style="215" customWidth="1"/>
    <col min="14" max="14" width="1.625" style="206" customWidth="1"/>
    <col min="15" max="15" width="4.625" style="203" customWidth="1"/>
    <col min="16" max="16" width="5.125" style="203" customWidth="1"/>
    <col min="17" max="17" width="22.625" style="57" customWidth="1"/>
    <col min="18" max="19" width="1.625" style="57" customWidth="1"/>
    <col min="20" max="20" width="5.625" style="201" customWidth="1"/>
    <col min="21" max="16384" width="9" style="57"/>
  </cols>
  <sheetData>
    <row r="1" spans="2:20" ht="27" customHeight="1" x14ac:dyDescent="0.15">
      <c r="B1" s="194"/>
      <c r="C1" s="195"/>
      <c r="D1" s="196"/>
      <c r="E1" s="196"/>
      <c r="F1" s="196"/>
      <c r="G1" s="195"/>
      <c r="H1" s="197"/>
      <c r="I1" s="198"/>
      <c r="J1" s="199"/>
      <c r="K1" s="198"/>
      <c r="L1" s="197"/>
      <c r="M1" s="198"/>
      <c r="N1" s="199"/>
      <c r="O1" s="195"/>
      <c r="P1" s="195"/>
      <c r="Q1" s="200"/>
    </row>
    <row r="2" spans="2:20" ht="27" customHeight="1" x14ac:dyDescent="0.15">
      <c r="B2" s="166" t="s">
        <v>43</v>
      </c>
      <c r="C2" s="165"/>
      <c r="D2" s="165"/>
      <c r="E2" s="165"/>
      <c r="F2" s="165"/>
      <c r="G2" s="165"/>
      <c r="H2" s="261"/>
      <c r="I2" s="165"/>
      <c r="J2" s="261"/>
      <c r="K2" s="165"/>
      <c r="L2" s="261"/>
      <c r="M2" s="167"/>
      <c r="N2" s="165"/>
      <c r="O2" s="165"/>
      <c r="P2" s="168"/>
      <c r="Q2" s="169"/>
    </row>
    <row r="3" spans="2:20" ht="27" customHeight="1" x14ac:dyDescent="0.15">
      <c r="B3" s="202"/>
      <c r="F3" s="204"/>
      <c r="G3" s="208"/>
      <c r="I3" s="205"/>
      <c r="K3" s="205"/>
      <c r="M3" s="205"/>
      <c r="O3" s="210"/>
      <c r="P3" s="210"/>
      <c r="Q3" s="211"/>
    </row>
    <row r="4" spans="2:20" ht="27" customHeight="1" x14ac:dyDescent="0.15">
      <c r="B4" s="202"/>
      <c r="F4" s="109"/>
      <c r="G4" s="209"/>
      <c r="I4" s="407"/>
      <c r="J4" s="407"/>
      <c r="K4" s="407"/>
      <c r="L4" s="57"/>
      <c r="M4" s="50"/>
      <c r="O4" s="212"/>
      <c r="P4" s="212"/>
      <c r="Q4" s="213"/>
    </row>
    <row r="5" spans="2:20" ht="27" customHeight="1" x14ac:dyDescent="0.15">
      <c r="B5" s="202"/>
      <c r="G5" s="208"/>
      <c r="I5" s="214"/>
      <c r="J5" s="262"/>
      <c r="K5" s="214"/>
      <c r="Q5" s="207"/>
    </row>
    <row r="6" spans="2:20" ht="27" customHeight="1" x14ac:dyDescent="0.15">
      <c r="B6" s="202"/>
      <c r="F6" s="263"/>
      <c r="I6" s="435"/>
      <c r="J6" s="435"/>
      <c r="K6" s="435"/>
      <c r="M6" s="212"/>
      <c r="Q6" s="207"/>
    </row>
    <row r="7" spans="2:20" ht="27" customHeight="1" x14ac:dyDescent="0.15">
      <c r="B7" s="56">
        <v>2</v>
      </c>
      <c r="C7" s="44" t="s">
        <v>12</v>
      </c>
      <c r="D7" s="57" t="str">
        <f>一覧表!E$16</f>
        <v>工　事　費</v>
      </c>
      <c r="Q7" s="207"/>
    </row>
    <row r="8" spans="2:20" ht="27" customHeight="1" x14ac:dyDescent="0.15">
      <c r="B8" s="103" t="s">
        <v>49</v>
      </c>
      <c r="C8" s="44"/>
      <c r="D8" s="57" t="str">
        <f>一覧表!E36</f>
        <v>共  通  仮  設  費</v>
      </c>
      <c r="Q8" s="207"/>
    </row>
    <row r="9" spans="2:20" ht="27" customHeight="1" thickBot="1" x14ac:dyDescent="0.2">
      <c r="B9" s="218"/>
      <c r="C9" s="62"/>
      <c r="D9" s="62"/>
      <c r="E9" s="63"/>
      <c r="F9" s="219"/>
      <c r="G9" s="219"/>
      <c r="H9" s="219"/>
      <c r="I9" s="219"/>
      <c r="J9" s="219"/>
      <c r="K9" s="219"/>
      <c r="L9" s="219"/>
      <c r="M9" s="219"/>
      <c r="N9" s="219"/>
      <c r="O9" s="219"/>
      <c r="P9" s="219"/>
      <c r="Q9" s="220"/>
    </row>
    <row r="10" spans="2:20" ht="27" customHeight="1" x14ac:dyDescent="0.15">
      <c r="B10" s="436" t="s">
        <v>6</v>
      </c>
      <c r="C10" s="437"/>
      <c r="D10" s="437"/>
      <c r="E10" s="438"/>
      <c r="F10" s="244" t="s">
        <v>50</v>
      </c>
      <c r="G10" s="244" t="s">
        <v>51</v>
      </c>
      <c r="H10" s="436" t="s">
        <v>52</v>
      </c>
      <c r="I10" s="437"/>
      <c r="J10" s="438"/>
      <c r="K10" s="245" t="s">
        <v>53</v>
      </c>
      <c r="L10" s="411" t="s">
        <v>54</v>
      </c>
      <c r="M10" s="412"/>
      <c r="N10" s="413"/>
      <c r="O10" s="436" t="s">
        <v>10</v>
      </c>
      <c r="P10" s="437"/>
      <c r="Q10" s="438"/>
      <c r="R10" s="203"/>
      <c r="S10" s="203"/>
      <c r="T10" s="71">
        <v>1</v>
      </c>
    </row>
    <row r="11" spans="2:20" ht="27" customHeight="1" x14ac:dyDescent="0.15">
      <c r="B11" s="246"/>
      <c r="C11" s="247"/>
      <c r="D11" s="247"/>
      <c r="E11" s="248"/>
      <c r="F11" s="249"/>
      <c r="G11" s="249" t="s">
        <v>55</v>
      </c>
      <c r="H11" s="439" t="s">
        <v>55</v>
      </c>
      <c r="I11" s="440"/>
      <c r="J11" s="441"/>
      <c r="K11" s="250"/>
      <c r="L11" s="408"/>
      <c r="M11" s="409"/>
      <c r="N11" s="410"/>
      <c r="O11" s="439"/>
      <c r="P11" s="440"/>
      <c r="Q11" s="441"/>
      <c r="R11" s="203"/>
      <c r="S11" s="203"/>
      <c r="T11" s="73"/>
    </row>
    <row r="12" spans="2:20" ht="27" customHeight="1" x14ac:dyDescent="0.15">
      <c r="B12" s="194"/>
      <c r="C12" s="195" t="s">
        <v>56</v>
      </c>
      <c r="D12" s="196"/>
      <c r="E12" s="45" t="s">
        <v>57</v>
      </c>
      <c r="F12" s="251"/>
      <c r="G12" s="253"/>
      <c r="H12" s="194"/>
      <c r="I12" s="81"/>
      <c r="J12" s="229"/>
      <c r="K12" s="79"/>
      <c r="L12" s="194"/>
      <c r="M12" s="254"/>
      <c r="N12" s="229"/>
      <c r="O12" s="446"/>
      <c r="P12" s="447"/>
      <c r="Q12" s="448"/>
      <c r="R12" s="85"/>
      <c r="S12" s="85"/>
      <c r="T12" s="86">
        <f>T10+1</f>
        <v>2</v>
      </c>
    </row>
    <row r="13" spans="2:20" ht="27" customHeight="1" x14ac:dyDescent="0.15">
      <c r="B13" s="218"/>
      <c r="C13" s="219"/>
      <c r="D13" s="231"/>
      <c r="E13" s="62"/>
      <c r="F13" s="252"/>
      <c r="G13" s="255"/>
      <c r="H13" s="218"/>
      <c r="I13" s="93"/>
      <c r="J13" s="234"/>
      <c r="K13" s="91"/>
      <c r="L13" s="218"/>
      <c r="M13" s="256"/>
      <c r="N13" s="234"/>
      <c r="O13" s="421"/>
      <c r="P13" s="422"/>
      <c r="Q13" s="423"/>
      <c r="R13" s="85"/>
      <c r="S13" s="85"/>
      <c r="T13" s="73"/>
    </row>
    <row r="14" spans="2:20" ht="27" customHeight="1" x14ac:dyDescent="0.15">
      <c r="B14" s="194"/>
      <c r="C14" s="195" t="s">
        <v>58</v>
      </c>
      <c r="D14" s="196"/>
      <c r="E14" s="45" t="s">
        <v>59</v>
      </c>
      <c r="F14" s="251"/>
      <c r="G14" s="253"/>
      <c r="H14" s="194"/>
      <c r="I14" s="81"/>
      <c r="J14" s="229"/>
      <c r="K14" s="79"/>
      <c r="L14" s="194"/>
      <c r="M14" s="254"/>
      <c r="N14" s="229"/>
      <c r="O14" s="416"/>
      <c r="P14" s="416"/>
      <c r="Q14" s="416"/>
      <c r="T14" s="86">
        <f t="shared" ref="T14" si="0">T12+1</f>
        <v>3</v>
      </c>
    </row>
    <row r="15" spans="2:20" ht="27" customHeight="1" x14ac:dyDescent="0.15">
      <c r="B15" s="218"/>
      <c r="C15" s="219"/>
      <c r="D15" s="231"/>
      <c r="E15" s="62"/>
      <c r="F15" s="252"/>
      <c r="G15" s="255"/>
      <c r="H15" s="218"/>
      <c r="I15" s="93"/>
      <c r="J15" s="234"/>
      <c r="K15" s="91"/>
      <c r="L15" s="218"/>
      <c r="M15" s="256"/>
      <c r="N15" s="234"/>
      <c r="O15" s="415"/>
      <c r="P15" s="415"/>
      <c r="Q15" s="415"/>
      <c r="T15" s="73"/>
    </row>
    <row r="16" spans="2:20" ht="27" customHeight="1" x14ac:dyDescent="0.15">
      <c r="B16" s="194"/>
      <c r="C16" s="195" t="s">
        <v>60</v>
      </c>
      <c r="D16" s="196"/>
      <c r="E16" s="45" t="s">
        <v>61</v>
      </c>
      <c r="F16" s="251"/>
      <c r="G16" s="253"/>
      <c r="H16" s="194"/>
      <c r="I16" s="81"/>
      <c r="J16" s="229"/>
      <c r="K16" s="79"/>
      <c r="L16" s="194"/>
      <c r="M16" s="254"/>
      <c r="N16" s="229"/>
      <c r="O16" s="416"/>
      <c r="P16" s="416"/>
      <c r="Q16" s="416"/>
      <c r="R16" s="85"/>
      <c r="S16" s="85"/>
      <c r="T16" s="86">
        <f t="shared" ref="T16" si="1">T14+1</f>
        <v>4</v>
      </c>
    </row>
    <row r="17" spans="2:20" ht="27" customHeight="1" x14ac:dyDescent="0.15">
      <c r="B17" s="218"/>
      <c r="C17" s="219"/>
      <c r="D17" s="231"/>
      <c r="E17" s="62"/>
      <c r="F17" s="252"/>
      <c r="G17" s="255"/>
      <c r="H17" s="218"/>
      <c r="I17" s="93"/>
      <c r="J17" s="234"/>
      <c r="K17" s="91"/>
      <c r="L17" s="218"/>
      <c r="M17" s="256"/>
      <c r="N17" s="234"/>
      <c r="O17" s="415"/>
      <c r="P17" s="415"/>
      <c r="Q17" s="415"/>
      <c r="R17" s="85"/>
      <c r="S17" s="85"/>
      <c r="T17" s="73"/>
    </row>
    <row r="18" spans="2:20" ht="27" customHeight="1" x14ac:dyDescent="0.15">
      <c r="B18" s="194"/>
      <c r="C18" s="195" t="s">
        <v>62</v>
      </c>
      <c r="D18" s="196"/>
      <c r="E18" s="45" t="s">
        <v>63</v>
      </c>
      <c r="F18" s="251"/>
      <c r="G18" s="253"/>
      <c r="H18" s="194"/>
      <c r="I18" s="81"/>
      <c r="J18" s="229"/>
      <c r="K18" s="79"/>
      <c r="L18" s="194"/>
      <c r="M18" s="254"/>
      <c r="N18" s="229"/>
      <c r="O18" s="416"/>
      <c r="P18" s="416"/>
      <c r="Q18" s="416"/>
      <c r="R18" s="85"/>
      <c r="S18" s="85"/>
      <c r="T18" s="86">
        <f t="shared" ref="T18" si="2">T16+1</f>
        <v>5</v>
      </c>
    </row>
    <row r="19" spans="2:20" ht="27" customHeight="1" x14ac:dyDescent="0.15">
      <c r="B19" s="218"/>
      <c r="C19" s="219"/>
      <c r="D19" s="231"/>
      <c r="E19" s="62"/>
      <c r="F19" s="252"/>
      <c r="G19" s="255"/>
      <c r="H19" s="218"/>
      <c r="I19" s="93"/>
      <c r="J19" s="234"/>
      <c r="K19" s="91"/>
      <c r="L19" s="218"/>
      <c r="M19" s="256"/>
      <c r="N19" s="234"/>
      <c r="O19" s="415"/>
      <c r="P19" s="415"/>
      <c r="Q19" s="415"/>
      <c r="R19" s="85"/>
      <c r="S19" s="85"/>
      <c r="T19" s="73"/>
    </row>
    <row r="20" spans="2:20" ht="27" customHeight="1" x14ac:dyDescent="0.15">
      <c r="B20" s="194"/>
      <c r="C20" s="195" t="s">
        <v>64</v>
      </c>
      <c r="D20" s="196"/>
      <c r="E20" s="45" t="s">
        <v>65</v>
      </c>
      <c r="F20" s="251"/>
      <c r="G20" s="253"/>
      <c r="H20" s="194"/>
      <c r="I20" s="81"/>
      <c r="J20" s="229"/>
      <c r="K20" s="79"/>
      <c r="L20" s="194"/>
      <c r="M20" s="254"/>
      <c r="N20" s="229"/>
      <c r="O20" s="416"/>
      <c r="P20" s="416"/>
      <c r="Q20" s="416"/>
      <c r="R20" s="85"/>
      <c r="S20" s="85"/>
      <c r="T20" s="86">
        <f t="shared" ref="T20" si="3">T18+1</f>
        <v>6</v>
      </c>
    </row>
    <row r="21" spans="2:20" ht="27" customHeight="1" x14ac:dyDescent="0.15">
      <c r="B21" s="218"/>
      <c r="C21" s="219"/>
      <c r="D21" s="231"/>
      <c r="E21" s="62"/>
      <c r="F21" s="252"/>
      <c r="G21" s="255"/>
      <c r="H21" s="218"/>
      <c r="I21" s="93"/>
      <c r="J21" s="234"/>
      <c r="K21" s="91"/>
      <c r="L21" s="218"/>
      <c r="M21" s="256"/>
      <c r="N21" s="234"/>
      <c r="O21" s="415"/>
      <c r="P21" s="415"/>
      <c r="Q21" s="415"/>
      <c r="R21" s="85"/>
      <c r="S21" s="85"/>
      <c r="T21" s="73"/>
    </row>
    <row r="22" spans="2:20" ht="27" customHeight="1" x14ac:dyDescent="0.15">
      <c r="B22" s="194"/>
      <c r="C22" s="195" t="s">
        <v>66</v>
      </c>
      <c r="D22" s="196"/>
      <c r="E22" s="45" t="s">
        <v>67</v>
      </c>
      <c r="F22" s="251"/>
      <c r="G22" s="253"/>
      <c r="H22" s="194"/>
      <c r="I22" s="81"/>
      <c r="J22" s="229"/>
      <c r="K22" s="79"/>
      <c r="L22" s="194"/>
      <c r="M22" s="254"/>
      <c r="N22" s="229"/>
      <c r="O22" s="446"/>
      <c r="P22" s="447"/>
      <c r="Q22" s="448"/>
      <c r="R22" s="85"/>
      <c r="S22" s="85"/>
      <c r="T22" s="86">
        <f t="shared" ref="T22" si="4">T20+1</f>
        <v>7</v>
      </c>
    </row>
    <row r="23" spans="2:20" ht="27" customHeight="1" x14ac:dyDescent="0.15">
      <c r="B23" s="218"/>
      <c r="C23" s="219"/>
      <c r="D23" s="231"/>
      <c r="E23" s="62"/>
      <c r="F23" s="252"/>
      <c r="G23" s="255"/>
      <c r="H23" s="218"/>
      <c r="I23" s="93"/>
      <c r="J23" s="234"/>
      <c r="K23" s="91"/>
      <c r="L23" s="218"/>
      <c r="M23" s="256"/>
      <c r="N23" s="234"/>
      <c r="O23" s="421"/>
      <c r="P23" s="422"/>
      <c r="Q23" s="423"/>
      <c r="R23" s="85"/>
      <c r="S23" s="85"/>
      <c r="T23" s="73"/>
    </row>
    <row r="24" spans="2:20" ht="27" customHeight="1" x14ac:dyDescent="0.15">
      <c r="B24" s="194"/>
      <c r="C24" s="195" t="s">
        <v>68</v>
      </c>
      <c r="D24" s="196"/>
      <c r="E24" s="45" t="s">
        <v>69</v>
      </c>
      <c r="F24" s="251"/>
      <c r="G24" s="253"/>
      <c r="H24" s="194"/>
      <c r="I24" s="81"/>
      <c r="J24" s="229"/>
      <c r="K24" s="79"/>
      <c r="L24" s="194"/>
      <c r="M24" s="254"/>
      <c r="N24" s="229"/>
      <c r="O24" s="416"/>
      <c r="P24" s="416"/>
      <c r="Q24" s="416"/>
      <c r="T24" s="86">
        <f t="shared" ref="T24" si="5">T22+1</f>
        <v>8</v>
      </c>
    </row>
    <row r="25" spans="2:20" ht="27" customHeight="1" x14ac:dyDescent="0.15">
      <c r="B25" s="218"/>
      <c r="C25" s="219"/>
      <c r="D25" s="231"/>
      <c r="E25" s="62"/>
      <c r="F25" s="252"/>
      <c r="G25" s="255"/>
      <c r="H25" s="218"/>
      <c r="I25" s="93"/>
      <c r="J25" s="234"/>
      <c r="K25" s="91"/>
      <c r="L25" s="218"/>
      <c r="M25" s="256"/>
      <c r="N25" s="234"/>
      <c r="O25" s="415"/>
      <c r="P25" s="415"/>
      <c r="Q25" s="415"/>
      <c r="T25" s="73"/>
    </row>
    <row r="26" spans="2:20" ht="27" customHeight="1" x14ac:dyDescent="0.15">
      <c r="B26" s="194"/>
      <c r="C26" s="195"/>
      <c r="D26" s="196"/>
      <c r="E26" s="45"/>
      <c r="F26" s="251"/>
      <c r="G26" s="253"/>
      <c r="H26" s="194"/>
      <c r="I26" s="81"/>
      <c r="J26" s="229"/>
      <c r="K26" s="79"/>
      <c r="L26" s="194"/>
      <c r="M26" s="254"/>
      <c r="N26" s="229"/>
      <c r="O26" s="416"/>
      <c r="P26" s="416"/>
      <c r="Q26" s="416"/>
      <c r="R26" s="85"/>
      <c r="S26" s="85"/>
      <c r="T26" s="86">
        <f t="shared" ref="T26" si="6">T24+1</f>
        <v>9</v>
      </c>
    </row>
    <row r="27" spans="2:20" ht="27" customHeight="1" x14ac:dyDescent="0.15">
      <c r="B27" s="218"/>
      <c r="C27" s="219"/>
      <c r="D27" s="231"/>
      <c r="E27" s="62"/>
      <c r="F27" s="252"/>
      <c r="G27" s="255"/>
      <c r="H27" s="218"/>
      <c r="I27" s="93"/>
      <c r="J27" s="234"/>
      <c r="K27" s="91"/>
      <c r="L27" s="218"/>
      <c r="M27" s="256"/>
      <c r="N27" s="234"/>
      <c r="O27" s="415"/>
      <c r="P27" s="415"/>
      <c r="Q27" s="415"/>
      <c r="R27" s="85"/>
      <c r="S27" s="85"/>
      <c r="T27" s="73"/>
    </row>
    <row r="28" spans="2:20" ht="27" customHeight="1" x14ac:dyDescent="0.15">
      <c r="B28" s="194"/>
      <c r="C28" s="195"/>
      <c r="D28" s="196"/>
      <c r="E28" s="45" t="s">
        <v>3</v>
      </c>
      <c r="F28" s="288"/>
      <c r="G28" s="257"/>
      <c r="H28" s="194"/>
      <c r="I28" s="258"/>
      <c r="J28" s="229"/>
      <c r="K28" s="286"/>
      <c r="L28" s="194"/>
      <c r="M28" s="254"/>
      <c r="N28" s="229"/>
      <c r="O28" s="420"/>
      <c r="P28" s="420"/>
      <c r="Q28" s="420"/>
      <c r="R28" s="85"/>
      <c r="S28" s="85"/>
      <c r="T28" s="86">
        <f t="shared" ref="T28" si="7">T26+1</f>
        <v>10</v>
      </c>
    </row>
    <row r="29" spans="2:20" ht="27" customHeight="1" x14ac:dyDescent="0.15">
      <c r="B29" s="218"/>
      <c r="C29" s="219"/>
      <c r="D29" s="231"/>
      <c r="E29" s="62"/>
      <c r="F29" s="252"/>
      <c r="G29" s="255"/>
      <c r="H29" s="218"/>
      <c r="I29" s="93"/>
      <c r="J29" s="234"/>
      <c r="K29" s="297"/>
      <c r="L29" s="218"/>
      <c r="M29" s="256"/>
      <c r="N29" s="234"/>
      <c r="O29" s="415"/>
      <c r="P29" s="415"/>
      <c r="Q29" s="415"/>
      <c r="R29" s="85"/>
      <c r="S29" s="85"/>
      <c r="T29" s="73"/>
    </row>
    <row r="30" spans="2:20" ht="27" customHeight="1" x14ac:dyDescent="0.15">
      <c r="B30" s="194"/>
      <c r="C30" s="195"/>
      <c r="D30" s="196"/>
      <c r="E30" s="45"/>
      <c r="F30" s="251"/>
      <c r="G30" s="253"/>
      <c r="H30" s="194"/>
      <c r="I30" s="81"/>
      <c r="J30" s="229"/>
      <c r="K30" s="79"/>
      <c r="L30" s="194"/>
      <c r="M30" s="254"/>
      <c r="N30" s="229"/>
      <c r="O30" s="416"/>
      <c r="P30" s="416"/>
      <c r="Q30" s="416"/>
      <c r="R30" s="85"/>
      <c r="S30" s="85"/>
      <c r="T30" s="86">
        <f t="shared" ref="T30" si="8">T28+1</f>
        <v>11</v>
      </c>
    </row>
    <row r="31" spans="2:20" ht="27" customHeight="1" x14ac:dyDescent="0.15">
      <c r="B31" s="218"/>
      <c r="C31" s="219"/>
      <c r="D31" s="231"/>
      <c r="E31" s="62"/>
      <c r="F31" s="252"/>
      <c r="G31" s="255"/>
      <c r="H31" s="218"/>
      <c r="I31" s="93"/>
      <c r="J31" s="234"/>
      <c r="K31" s="91"/>
      <c r="L31" s="218"/>
      <c r="M31" s="256"/>
      <c r="N31" s="234"/>
      <c r="O31" s="415"/>
      <c r="P31" s="415"/>
      <c r="Q31" s="415"/>
      <c r="R31" s="85"/>
      <c r="S31" s="85"/>
      <c r="T31" s="73"/>
    </row>
    <row r="32" spans="2:20" ht="27" customHeight="1" x14ac:dyDescent="0.15">
      <c r="B32" s="194"/>
      <c r="C32" s="195"/>
      <c r="D32" s="196"/>
      <c r="E32" s="45"/>
      <c r="F32" s="251"/>
      <c r="G32" s="253"/>
      <c r="H32" s="194"/>
      <c r="I32" s="81"/>
      <c r="J32" s="229"/>
      <c r="K32" s="79"/>
      <c r="L32" s="194"/>
      <c r="M32" s="254"/>
      <c r="N32" s="229"/>
      <c r="O32" s="446"/>
      <c r="P32" s="447"/>
      <c r="Q32" s="448"/>
      <c r="R32" s="85"/>
      <c r="S32" s="85"/>
      <c r="T32" s="86">
        <f t="shared" ref="T32" si="9">T30+1</f>
        <v>12</v>
      </c>
    </row>
    <row r="33" spans="2:20" ht="27" customHeight="1" x14ac:dyDescent="0.15">
      <c r="B33" s="218"/>
      <c r="C33" s="219"/>
      <c r="D33" s="231"/>
      <c r="E33" s="62"/>
      <c r="F33" s="252"/>
      <c r="G33" s="255"/>
      <c r="H33" s="218"/>
      <c r="I33" s="93"/>
      <c r="J33" s="234"/>
      <c r="K33" s="91"/>
      <c r="L33" s="218"/>
      <c r="M33" s="256"/>
      <c r="N33" s="234"/>
      <c r="O33" s="421"/>
      <c r="P33" s="422"/>
      <c r="Q33" s="423"/>
      <c r="R33" s="85"/>
      <c r="S33" s="85"/>
      <c r="T33" s="73"/>
    </row>
    <row r="34" spans="2:20" ht="27" customHeight="1" x14ac:dyDescent="0.15">
      <c r="B34" s="194"/>
      <c r="C34" s="195"/>
      <c r="D34" s="196"/>
      <c r="E34" s="237"/>
      <c r="F34" s="251"/>
      <c r="G34" s="253"/>
      <c r="H34" s="194"/>
      <c r="I34" s="81"/>
      <c r="J34" s="229"/>
      <c r="K34" s="79"/>
      <c r="L34" s="194"/>
      <c r="M34" s="254"/>
      <c r="N34" s="229"/>
      <c r="O34" s="416"/>
      <c r="P34" s="416"/>
      <c r="Q34" s="416"/>
      <c r="R34" s="85"/>
      <c r="S34" s="85"/>
      <c r="T34" s="86">
        <f t="shared" ref="T34" si="10">T32+1</f>
        <v>13</v>
      </c>
    </row>
    <row r="35" spans="2:20" ht="27" customHeight="1" x14ac:dyDescent="0.15">
      <c r="B35" s="218"/>
      <c r="C35" s="219"/>
      <c r="D35" s="231"/>
      <c r="E35" s="62"/>
      <c r="F35" s="252"/>
      <c r="G35" s="255"/>
      <c r="H35" s="218"/>
      <c r="I35" s="93"/>
      <c r="J35" s="234"/>
      <c r="K35" s="91"/>
      <c r="L35" s="218"/>
      <c r="M35" s="256"/>
      <c r="N35" s="234"/>
      <c r="O35" s="415"/>
      <c r="P35" s="415"/>
      <c r="Q35" s="415"/>
      <c r="R35" s="85"/>
      <c r="S35" s="85"/>
      <c r="T35" s="73"/>
    </row>
    <row r="36" spans="2:20" ht="27" customHeight="1" x14ac:dyDescent="0.15">
      <c r="B36" s="194"/>
      <c r="C36" s="195"/>
      <c r="D36" s="196"/>
      <c r="E36" s="45"/>
      <c r="F36" s="251"/>
      <c r="G36" s="253"/>
      <c r="H36" s="194"/>
      <c r="I36" s="81"/>
      <c r="J36" s="229"/>
      <c r="K36" s="79"/>
      <c r="L36" s="194"/>
      <c r="M36" s="254"/>
      <c r="N36" s="229"/>
      <c r="O36" s="446"/>
      <c r="P36" s="447"/>
      <c r="Q36" s="448"/>
      <c r="R36" s="85"/>
      <c r="S36" s="85"/>
      <c r="T36" s="86">
        <f t="shared" ref="T36" si="11">T34+1</f>
        <v>14</v>
      </c>
    </row>
    <row r="37" spans="2:20" ht="27" customHeight="1" x14ac:dyDescent="0.15">
      <c r="B37" s="218"/>
      <c r="C37" s="219"/>
      <c r="D37" s="231"/>
      <c r="E37" s="62"/>
      <c r="F37" s="252"/>
      <c r="G37" s="255"/>
      <c r="H37" s="218"/>
      <c r="I37" s="93"/>
      <c r="J37" s="234"/>
      <c r="K37" s="91"/>
      <c r="L37" s="218"/>
      <c r="M37" s="256"/>
      <c r="N37" s="234"/>
      <c r="O37" s="421"/>
      <c r="P37" s="422"/>
      <c r="Q37" s="423"/>
      <c r="R37" s="85"/>
      <c r="S37" s="85"/>
      <c r="T37" s="73"/>
    </row>
    <row r="38" spans="2:20" ht="27" customHeight="1" x14ac:dyDescent="0.15">
      <c r="B38" s="194"/>
      <c r="C38" s="195"/>
      <c r="D38" s="196"/>
      <c r="E38" s="45"/>
      <c r="F38" s="251"/>
      <c r="G38" s="253"/>
      <c r="H38" s="194"/>
      <c r="I38" s="81"/>
      <c r="J38" s="229"/>
      <c r="K38" s="79"/>
      <c r="L38" s="194"/>
      <c r="M38" s="254"/>
      <c r="N38" s="229"/>
      <c r="O38" s="416"/>
      <c r="P38" s="416"/>
      <c r="Q38" s="416"/>
      <c r="T38" s="86">
        <f t="shared" ref="T38:T40" si="12">T36+1</f>
        <v>15</v>
      </c>
    </row>
    <row r="39" spans="2:20" ht="27" customHeight="1" x14ac:dyDescent="0.15">
      <c r="B39" s="218"/>
      <c r="C39" s="219"/>
      <c r="D39" s="231"/>
      <c r="E39" s="62"/>
      <c r="F39" s="252"/>
      <c r="G39" s="255"/>
      <c r="H39" s="218"/>
      <c r="I39" s="93"/>
      <c r="J39" s="234"/>
      <c r="K39" s="91"/>
      <c r="L39" s="218"/>
      <c r="M39" s="256"/>
      <c r="N39" s="234"/>
      <c r="O39" s="415"/>
      <c r="P39" s="415"/>
      <c r="Q39" s="415"/>
      <c r="T39" s="73"/>
    </row>
    <row r="40" spans="2:20" ht="27" customHeight="1" x14ac:dyDescent="0.15">
      <c r="B40" s="194"/>
      <c r="C40" s="195"/>
      <c r="D40" s="196"/>
      <c r="E40" s="45"/>
      <c r="F40" s="251"/>
      <c r="G40" s="253"/>
      <c r="H40" s="194"/>
      <c r="I40" s="81"/>
      <c r="J40" s="229"/>
      <c r="K40" s="79"/>
      <c r="L40" s="194"/>
      <c r="M40" s="254"/>
      <c r="N40" s="229"/>
      <c r="O40" s="416"/>
      <c r="P40" s="416"/>
      <c r="Q40" s="416"/>
      <c r="R40" s="85"/>
      <c r="S40" s="85"/>
      <c r="T40" s="86">
        <f t="shared" si="12"/>
        <v>16</v>
      </c>
    </row>
    <row r="41" spans="2:20" ht="27" customHeight="1" x14ac:dyDescent="0.15">
      <c r="B41" s="218"/>
      <c r="C41" s="219"/>
      <c r="D41" s="231"/>
      <c r="E41" s="62"/>
      <c r="F41" s="252"/>
      <c r="G41" s="255"/>
      <c r="H41" s="218"/>
      <c r="I41" s="93"/>
      <c r="J41" s="234"/>
      <c r="K41" s="91"/>
      <c r="L41" s="218"/>
      <c r="M41" s="256"/>
      <c r="N41" s="234"/>
      <c r="O41" s="415"/>
      <c r="P41" s="415"/>
      <c r="Q41" s="415"/>
      <c r="R41" s="85"/>
      <c r="S41" s="85"/>
      <c r="T41" s="73"/>
    </row>
    <row r="42" spans="2:20" ht="27" customHeight="1" x14ac:dyDescent="0.15">
      <c r="B42" s="194"/>
      <c r="C42" s="195"/>
      <c r="D42" s="196"/>
      <c r="E42" s="45"/>
      <c r="F42" s="251"/>
      <c r="G42" s="253"/>
      <c r="H42" s="194"/>
      <c r="I42" s="81"/>
      <c r="J42" s="229"/>
      <c r="K42" s="79"/>
      <c r="L42" s="194"/>
      <c r="M42" s="254"/>
      <c r="N42" s="229"/>
      <c r="O42" s="416"/>
      <c r="P42" s="416"/>
      <c r="Q42" s="416"/>
      <c r="T42" s="86">
        <f t="shared" ref="T42" si="13">T40+1</f>
        <v>17</v>
      </c>
    </row>
    <row r="43" spans="2:20" ht="27" customHeight="1" x14ac:dyDescent="0.15">
      <c r="B43" s="218"/>
      <c r="C43" s="219"/>
      <c r="D43" s="231"/>
      <c r="E43" s="62"/>
      <c r="F43" s="252"/>
      <c r="G43" s="255"/>
      <c r="H43" s="218"/>
      <c r="I43" s="93"/>
      <c r="J43" s="234"/>
      <c r="K43" s="91"/>
      <c r="L43" s="218"/>
      <c r="M43" s="256"/>
      <c r="N43" s="234"/>
      <c r="O43" s="415"/>
      <c r="P43" s="415"/>
      <c r="Q43" s="415"/>
      <c r="T43" s="73"/>
    </row>
    <row r="44" spans="2:20" ht="27" customHeight="1" x14ac:dyDescent="0.15">
      <c r="B44" s="194"/>
      <c r="C44" s="195"/>
      <c r="D44" s="196"/>
      <c r="E44" s="45"/>
      <c r="F44" s="251"/>
      <c r="G44" s="253"/>
      <c r="H44" s="194"/>
      <c r="I44" s="81"/>
      <c r="J44" s="229"/>
      <c r="K44" s="79"/>
      <c r="L44" s="194"/>
      <c r="M44" s="254"/>
      <c r="N44" s="229"/>
      <c r="O44" s="416"/>
      <c r="P44" s="416"/>
      <c r="Q44" s="416"/>
      <c r="R44" s="85"/>
      <c r="S44" s="85"/>
      <c r="T44" s="86">
        <f t="shared" ref="T44" si="14">T42+1</f>
        <v>18</v>
      </c>
    </row>
    <row r="45" spans="2:20" ht="27" customHeight="1" x14ac:dyDescent="0.15">
      <c r="B45" s="218"/>
      <c r="C45" s="219"/>
      <c r="D45" s="231"/>
      <c r="E45" s="62"/>
      <c r="F45" s="252"/>
      <c r="G45" s="255"/>
      <c r="H45" s="218"/>
      <c r="I45" s="93"/>
      <c r="J45" s="234"/>
      <c r="K45" s="91"/>
      <c r="L45" s="218"/>
      <c r="M45" s="256"/>
      <c r="N45" s="234"/>
      <c r="O45" s="415"/>
      <c r="P45" s="415"/>
      <c r="Q45" s="415"/>
      <c r="R45" s="85"/>
      <c r="S45" s="85"/>
      <c r="T45" s="73"/>
    </row>
    <row r="46" spans="2:20" ht="27" customHeight="1" x14ac:dyDescent="0.15">
      <c r="B46" s="194"/>
      <c r="C46" s="195"/>
      <c r="D46" s="196"/>
      <c r="E46" s="45"/>
      <c r="F46" s="251"/>
      <c r="G46" s="253"/>
      <c r="H46" s="194"/>
      <c r="I46" s="81"/>
      <c r="J46" s="229"/>
      <c r="K46" s="79"/>
      <c r="L46" s="194"/>
      <c r="M46" s="254"/>
      <c r="N46" s="229"/>
      <c r="O46" s="416"/>
      <c r="P46" s="416"/>
      <c r="Q46" s="416"/>
      <c r="R46" s="85"/>
      <c r="S46" s="85"/>
      <c r="T46" s="86">
        <f t="shared" ref="T46" si="15">T44+1</f>
        <v>19</v>
      </c>
    </row>
    <row r="47" spans="2:20" ht="27" customHeight="1" x14ac:dyDescent="0.15">
      <c r="B47" s="218"/>
      <c r="C47" s="219"/>
      <c r="D47" s="231"/>
      <c r="E47" s="62"/>
      <c r="F47" s="252"/>
      <c r="G47" s="255"/>
      <c r="H47" s="218"/>
      <c r="I47" s="93"/>
      <c r="J47" s="234"/>
      <c r="K47" s="91"/>
      <c r="L47" s="218"/>
      <c r="M47" s="256"/>
      <c r="N47" s="234"/>
      <c r="O47" s="415"/>
      <c r="P47" s="415"/>
      <c r="Q47" s="415"/>
      <c r="R47" s="85"/>
      <c r="S47" s="85"/>
      <c r="T47" s="73"/>
    </row>
    <row r="48" spans="2:20" ht="27" customHeight="1" x14ac:dyDescent="0.15">
      <c r="B48" s="194"/>
      <c r="C48" s="195"/>
      <c r="D48" s="196"/>
      <c r="E48" s="237" t="s">
        <v>5</v>
      </c>
      <c r="F48" s="251"/>
      <c r="G48" s="253"/>
      <c r="H48" s="194"/>
      <c r="I48" s="81"/>
      <c r="J48" s="229"/>
      <c r="K48" s="79"/>
      <c r="L48" s="194"/>
      <c r="M48" s="254"/>
      <c r="N48" s="229"/>
      <c r="O48" s="424"/>
      <c r="P48" s="424"/>
      <c r="Q48" s="424"/>
      <c r="R48" s="85"/>
      <c r="S48" s="85"/>
      <c r="T48" s="86">
        <f t="shared" ref="T48" si="16">T46+1</f>
        <v>20</v>
      </c>
    </row>
    <row r="49" spans="2:20" ht="27" customHeight="1" thickBot="1" x14ac:dyDescent="0.2">
      <c r="B49" s="218"/>
      <c r="C49" s="219"/>
      <c r="D49" s="231"/>
      <c r="E49" s="62"/>
      <c r="F49" s="252"/>
      <c r="G49" s="255"/>
      <c r="H49" s="218"/>
      <c r="I49" s="93"/>
      <c r="J49" s="234"/>
      <c r="K49" s="91"/>
      <c r="L49" s="218"/>
      <c r="M49" s="256"/>
      <c r="N49" s="234"/>
      <c r="O49" s="425"/>
      <c r="P49" s="425"/>
      <c r="Q49" s="425"/>
      <c r="R49" s="85"/>
      <c r="S49" s="85"/>
      <c r="T49" s="102"/>
    </row>
    <row r="50" spans="2:20" ht="27" customHeight="1" x14ac:dyDescent="0.15">
      <c r="B50" s="194"/>
      <c r="C50" s="195"/>
      <c r="D50" s="196"/>
      <c r="E50" s="196"/>
      <c r="F50" s="196"/>
      <c r="G50" s="195"/>
      <c r="H50" s="197"/>
      <c r="I50" s="198"/>
      <c r="J50" s="199"/>
      <c r="K50" s="198"/>
      <c r="L50" s="197"/>
      <c r="M50" s="198"/>
      <c r="N50" s="199"/>
      <c r="O50" s="195"/>
      <c r="P50" s="195"/>
      <c r="Q50" s="200"/>
    </row>
    <row r="51" spans="2:20" ht="27" customHeight="1" x14ac:dyDescent="0.15">
      <c r="B51" s="166" t="s">
        <v>43</v>
      </c>
      <c r="C51" s="165"/>
      <c r="D51" s="165"/>
      <c r="E51" s="165"/>
      <c r="F51" s="165"/>
      <c r="G51" s="165"/>
      <c r="H51" s="261"/>
      <c r="I51" s="165"/>
      <c r="J51" s="261"/>
      <c r="K51" s="165"/>
      <c r="L51" s="261"/>
      <c r="M51" s="167"/>
      <c r="N51" s="165"/>
      <c r="O51" s="165"/>
      <c r="P51" s="168"/>
      <c r="Q51" s="169"/>
    </row>
    <row r="52" spans="2:20" ht="27" customHeight="1" x14ac:dyDescent="0.15">
      <c r="B52" s="202"/>
      <c r="F52" s="204"/>
      <c r="G52" s="208"/>
      <c r="I52" s="205"/>
      <c r="K52" s="205"/>
      <c r="M52" s="205"/>
      <c r="O52" s="210"/>
      <c r="P52" s="210"/>
      <c r="Q52" s="211"/>
    </row>
    <row r="53" spans="2:20" ht="27" customHeight="1" x14ac:dyDescent="0.15">
      <c r="B53" s="202"/>
      <c r="F53" s="109"/>
      <c r="G53" s="209"/>
      <c r="I53" s="445"/>
      <c r="J53" s="445"/>
      <c r="K53" s="445"/>
      <c r="L53" s="57"/>
      <c r="M53" s="50"/>
      <c r="O53" s="212"/>
      <c r="P53" s="212"/>
      <c r="Q53" s="213"/>
    </row>
    <row r="54" spans="2:20" ht="27" customHeight="1" x14ac:dyDescent="0.15">
      <c r="B54" s="202"/>
      <c r="G54" s="208"/>
      <c r="I54" s="214"/>
      <c r="J54" s="262"/>
      <c r="K54" s="214"/>
      <c r="Q54" s="207"/>
    </row>
    <row r="55" spans="2:20" ht="27" customHeight="1" x14ac:dyDescent="0.15">
      <c r="B55" s="202"/>
      <c r="F55" s="263"/>
      <c r="I55" s="435"/>
      <c r="J55" s="435"/>
      <c r="K55" s="435"/>
      <c r="M55" s="212"/>
      <c r="Q55" s="207"/>
    </row>
    <row r="56" spans="2:20" ht="27" customHeight="1" x14ac:dyDescent="0.15">
      <c r="B56" s="56">
        <v>2</v>
      </c>
      <c r="C56" s="44" t="s">
        <v>12</v>
      </c>
      <c r="D56" s="57" t="str">
        <f>一覧表!E$16</f>
        <v>工　事　費</v>
      </c>
      <c r="Q56" s="207"/>
    </row>
    <row r="57" spans="2:20" ht="27" customHeight="1" x14ac:dyDescent="0.15">
      <c r="B57" s="103" t="s">
        <v>71</v>
      </c>
      <c r="C57" s="44"/>
      <c r="D57" s="57" t="str">
        <f>一覧表!E37</f>
        <v>現  場  管  理  費</v>
      </c>
      <c r="Q57" s="207"/>
    </row>
    <row r="58" spans="2:20" ht="27" customHeight="1" thickBot="1" x14ac:dyDescent="0.2">
      <c r="B58" s="218"/>
      <c r="C58" s="62"/>
      <c r="D58" s="62"/>
      <c r="E58" s="63"/>
      <c r="F58" s="219"/>
      <c r="G58" s="219"/>
      <c r="H58" s="219"/>
      <c r="I58" s="219"/>
      <c r="J58" s="219"/>
      <c r="K58" s="219"/>
      <c r="L58" s="219"/>
      <c r="M58" s="219"/>
      <c r="N58" s="219"/>
      <c r="O58" s="219"/>
      <c r="P58" s="219"/>
      <c r="Q58" s="220"/>
    </row>
    <row r="59" spans="2:20" ht="27" customHeight="1" x14ac:dyDescent="0.15">
      <c r="B59" s="436" t="s">
        <v>6</v>
      </c>
      <c r="C59" s="437"/>
      <c r="D59" s="437"/>
      <c r="E59" s="438"/>
      <c r="F59" s="244" t="s">
        <v>50</v>
      </c>
      <c r="G59" s="244" t="s">
        <v>51</v>
      </c>
      <c r="H59" s="436" t="s">
        <v>52</v>
      </c>
      <c r="I59" s="437"/>
      <c r="J59" s="438"/>
      <c r="K59" s="245" t="s">
        <v>53</v>
      </c>
      <c r="L59" s="411" t="s">
        <v>54</v>
      </c>
      <c r="M59" s="412"/>
      <c r="N59" s="413"/>
      <c r="O59" s="436" t="s">
        <v>10</v>
      </c>
      <c r="P59" s="437"/>
      <c r="Q59" s="438"/>
      <c r="R59" s="203"/>
      <c r="S59" s="203"/>
      <c r="T59" s="71">
        <v>1</v>
      </c>
    </row>
    <row r="60" spans="2:20" ht="27" customHeight="1" x14ac:dyDescent="0.15">
      <c r="B60" s="246"/>
      <c r="C60" s="247"/>
      <c r="D60" s="247"/>
      <c r="E60" s="248"/>
      <c r="F60" s="249"/>
      <c r="G60" s="249" t="s">
        <v>55</v>
      </c>
      <c r="H60" s="439" t="s">
        <v>55</v>
      </c>
      <c r="I60" s="440"/>
      <c r="J60" s="441"/>
      <c r="K60" s="250"/>
      <c r="L60" s="408"/>
      <c r="M60" s="409"/>
      <c r="N60" s="410"/>
      <c r="O60" s="439"/>
      <c r="P60" s="440"/>
      <c r="Q60" s="441"/>
      <c r="R60" s="203"/>
      <c r="S60" s="203"/>
      <c r="T60" s="73"/>
    </row>
    <row r="61" spans="2:20" ht="27" customHeight="1" x14ac:dyDescent="0.15">
      <c r="B61" s="194" t="s">
        <v>16</v>
      </c>
      <c r="C61" s="195">
        <v>1</v>
      </c>
      <c r="D61" s="196" t="s">
        <v>2</v>
      </c>
      <c r="E61" s="45" t="s">
        <v>72</v>
      </c>
      <c r="F61" s="251"/>
      <c r="G61" s="257"/>
      <c r="H61" s="194"/>
      <c r="I61" s="287"/>
      <c r="J61" s="229"/>
      <c r="K61" s="286"/>
      <c r="L61" s="194"/>
      <c r="M61" s="254"/>
      <c r="N61" s="229"/>
      <c r="O61" s="420"/>
      <c r="P61" s="420"/>
      <c r="Q61" s="420"/>
      <c r="R61" s="85"/>
      <c r="S61" s="85"/>
      <c r="T61" s="86">
        <f>T59+1</f>
        <v>2</v>
      </c>
    </row>
    <row r="62" spans="2:20" ht="27" customHeight="1" x14ac:dyDescent="0.15">
      <c r="B62" s="218"/>
      <c r="C62" s="219"/>
      <c r="D62" s="231"/>
      <c r="E62" s="62"/>
      <c r="F62" s="252"/>
      <c r="G62" s="259"/>
      <c r="H62" s="218"/>
      <c r="I62" s="93"/>
      <c r="J62" s="234"/>
      <c r="K62" s="297"/>
      <c r="L62" s="218"/>
      <c r="M62" s="256"/>
      <c r="N62" s="234"/>
      <c r="O62" s="421"/>
      <c r="P62" s="422"/>
      <c r="Q62" s="423"/>
      <c r="R62" s="85"/>
      <c r="S62" s="85"/>
      <c r="T62" s="73"/>
    </row>
    <row r="63" spans="2:20" ht="27" customHeight="1" x14ac:dyDescent="0.15">
      <c r="B63" s="194"/>
      <c r="C63" s="195"/>
      <c r="D63" s="196"/>
      <c r="E63" s="45"/>
      <c r="F63" s="251"/>
      <c r="G63" s="253"/>
      <c r="H63" s="194"/>
      <c r="I63" s="81"/>
      <c r="J63" s="229"/>
      <c r="K63" s="79"/>
      <c r="L63" s="194"/>
      <c r="M63" s="254"/>
      <c r="N63" s="229"/>
      <c r="O63" s="416"/>
      <c r="P63" s="416"/>
      <c r="Q63" s="416"/>
      <c r="T63" s="86">
        <f t="shared" ref="T63" si="17">T61+1</f>
        <v>3</v>
      </c>
    </row>
    <row r="64" spans="2:20" ht="27" customHeight="1" x14ac:dyDescent="0.15">
      <c r="B64" s="218"/>
      <c r="C64" s="219"/>
      <c r="D64" s="231"/>
      <c r="E64" s="62"/>
      <c r="F64" s="252"/>
      <c r="G64" s="255"/>
      <c r="H64" s="218"/>
      <c r="I64" s="93"/>
      <c r="J64" s="234"/>
      <c r="K64" s="91"/>
      <c r="L64" s="218"/>
      <c r="M64" s="256"/>
      <c r="N64" s="234"/>
      <c r="O64" s="415"/>
      <c r="P64" s="415"/>
      <c r="Q64" s="415"/>
      <c r="T64" s="73"/>
    </row>
    <row r="65" spans="2:20" ht="27" customHeight="1" x14ac:dyDescent="0.15">
      <c r="B65" s="194"/>
      <c r="C65" s="195"/>
      <c r="D65" s="196"/>
      <c r="E65" s="45"/>
      <c r="F65" s="251"/>
      <c r="G65" s="253"/>
      <c r="H65" s="194"/>
      <c r="I65" s="81"/>
      <c r="J65" s="229"/>
      <c r="K65" s="79"/>
      <c r="L65" s="194"/>
      <c r="M65" s="254"/>
      <c r="N65" s="229"/>
      <c r="O65" s="416"/>
      <c r="P65" s="416"/>
      <c r="Q65" s="416"/>
      <c r="R65" s="85"/>
      <c r="S65" s="85"/>
      <c r="T65" s="86">
        <f t="shared" ref="T65" si="18">T63+1</f>
        <v>4</v>
      </c>
    </row>
    <row r="66" spans="2:20" ht="27" customHeight="1" x14ac:dyDescent="0.15">
      <c r="B66" s="218"/>
      <c r="C66" s="219"/>
      <c r="D66" s="231"/>
      <c r="E66" s="62"/>
      <c r="F66" s="252"/>
      <c r="G66" s="255"/>
      <c r="H66" s="218"/>
      <c r="I66" s="93"/>
      <c r="J66" s="234"/>
      <c r="K66" s="91"/>
      <c r="L66" s="218"/>
      <c r="M66" s="256"/>
      <c r="N66" s="234"/>
      <c r="O66" s="415"/>
      <c r="P66" s="415"/>
      <c r="Q66" s="415"/>
      <c r="R66" s="85"/>
      <c r="S66" s="85"/>
      <c r="T66" s="73"/>
    </row>
    <row r="67" spans="2:20" ht="27" customHeight="1" x14ac:dyDescent="0.15">
      <c r="B67" s="194"/>
      <c r="C67" s="195"/>
      <c r="D67" s="196"/>
      <c r="E67" s="45"/>
      <c r="F67" s="251"/>
      <c r="G67" s="253"/>
      <c r="H67" s="194"/>
      <c r="I67" s="81"/>
      <c r="J67" s="229"/>
      <c r="K67" s="79"/>
      <c r="L67" s="194"/>
      <c r="M67" s="254"/>
      <c r="N67" s="229"/>
      <c r="O67" s="416"/>
      <c r="P67" s="416"/>
      <c r="Q67" s="416"/>
      <c r="R67" s="85"/>
      <c r="S67" s="85"/>
      <c r="T67" s="86">
        <f t="shared" ref="T67" si="19">T65+1</f>
        <v>5</v>
      </c>
    </row>
    <row r="68" spans="2:20" ht="27" customHeight="1" x14ac:dyDescent="0.15">
      <c r="B68" s="218"/>
      <c r="C68" s="219"/>
      <c r="D68" s="231"/>
      <c r="E68" s="62"/>
      <c r="F68" s="252"/>
      <c r="G68" s="255"/>
      <c r="H68" s="218"/>
      <c r="I68" s="93"/>
      <c r="J68" s="234"/>
      <c r="K68" s="91"/>
      <c r="L68" s="218"/>
      <c r="M68" s="256"/>
      <c r="N68" s="234"/>
      <c r="O68" s="415"/>
      <c r="P68" s="415"/>
      <c r="Q68" s="415"/>
      <c r="R68" s="85"/>
      <c r="S68" s="85"/>
      <c r="T68" s="73"/>
    </row>
    <row r="69" spans="2:20" ht="27" customHeight="1" x14ac:dyDescent="0.15">
      <c r="B69" s="194"/>
      <c r="C69" s="195"/>
      <c r="D69" s="196"/>
      <c r="E69" s="45"/>
      <c r="F69" s="251"/>
      <c r="G69" s="253"/>
      <c r="H69" s="194"/>
      <c r="I69" s="81"/>
      <c r="J69" s="229"/>
      <c r="K69" s="79"/>
      <c r="L69" s="194"/>
      <c r="M69" s="254"/>
      <c r="N69" s="229"/>
      <c r="O69" s="416"/>
      <c r="P69" s="416"/>
      <c r="Q69" s="416"/>
      <c r="T69" s="86">
        <f t="shared" ref="T69" si="20">T67+1</f>
        <v>6</v>
      </c>
    </row>
    <row r="70" spans="2:20" ht="27" customHeight="1" x14ac:dyDescent="0.15">
      <c r="B70" s="218"/>
      <c r="C70" s="219"/>
      <c r="D70" s="231"/>
      <c r="E70" s="62"/>
      <c r="F70" s="252"/>
      <c r="G70" s="255"/>
      <c r="H70" s="218"/>
      <c r="I70" s="93"/>
      <c r="J70" s="234"/>
      <c r="K70" s="91"/>
      <c r="L70" s="218"/>
      <c r="M70" s="256"/>
      <c r="N70" s="234"/>
      <c r="O70" s="415"/>
      <c r="P70" s="415"/>
      <c r="Q70" s="415"/>
      <c r="T70" s="73"/>
    </row>
    <row r="71" spans="2:20" ht="27" customHeight="1" x14ac:dyDescent="0.15">
      <c r="B71" s="194"/>
      <c r="C71" s="195"/>
      <c r="D71" s="196"/>
      <c r="E71" s="45"/>
      <c r="F71" s="251"/>
      <c r="G71" s="253"/>
      <c r="H71" s="194"/>
      <c r="I71" s="81"/>
      <c r="J71" s="229"/>
      <c r="K71" s="79"/>
      <c r="L71" s="194"/>
      <c r="M71" s="254"/>
      <c r="N71" s="229"/>
      <c r="O71" s="416"/>
      <c r="P71" s="416"/>
      <c r="Q71" s="416"/>
      <c r="R71" s="85"/>
      <c r="S71" s="85"/>
      <c r="T71" s="86">
        <f t="shared" ref="T71" si="21">T69+1</f>
        <v>7</v>
      </c>
    </row>
    <row r="72" spans="2:20" ht="27" customHeight="1" x14ac:dyDescent="0.15">
      <c r="B72" s="218"/>
      <c r="C72" s="219"/>
      <c r="D72" s="231"/>
      <c r="E72" s="62"/>
      <c r="F72" s="252"/>
      <c r="G72" s="255"/>
      <c r="H72" s="218"/>
      <c r="I72" s="93"/>
      <c r="J72" s="234"/>
      <c r="K72" s="91"/>
      <c r="L72" s="218"/>
      <c r="M72" s="256"/>
      <c r="N72" s="234"/>
      <c r="O72" s="415"/>
      <c r="P72" s="415"/>
      <c r="Q72" s="415"/>
      <c r="R72" s="85"/>
      <c r="S72" s="85"/>
      <c r="T72" s="73"/>
    </row>
    <row r="73" spans="2:20" ht="27" customHeight="1" x14ac:dyDescent="0.15">
      <c r="B73" s="194"/>
      <c r="C73" s="195"/>
      <c r="D73" s="196"/>
      <c r="E73" s="45"/>
      <c r="F73" s="251"/>
      <c r="G73" s="253"/>
      <c r="H73" s="194"/>
      <c r="I73" s="81"/>
      <c r="J73" s="229"/>
      <c r="K73" s="79"/>
      <c r="L73" s="194"/>
      <c r="M73" s="254"/>
      <c r="N73" s="229"/>
      <c r="O73" s="416"/>
      <c r="P73" s="416"/>
      <c r="Q73" s="416"/>
      <c r="R73" s="85"/>
      <c r="S73" s="85"/>
      <c r="T73" s="86">
        <f t="shared" ref="T73" si="22">T71+1</f>
        <v>8</v>
      </c>
    </row>
    <row r="74" spans="2:20" ht="27" customHeight="1" x14ac:dyDescent="0.15">
      <c r="B74" s="218"/>
      <c r="C74" s="219"/>
      <c r="D74" s="231"/>
      <c r="E74" s="62"/>
      <c r="F74" s="252"/>
      <c r="G74" s="255"/>
      <c r="H74" s="218"/>
      <c r="I74" s="93"/>
      <c r="J74" s="234"/>
      <c r="K74" s="91"/>
      <c r="L74" s="218"/>
      <c r="M74" s="256"/>
      <c r="N74" s="234"/>
      <c r="O74" s="415"/>
      <c r="P74" s="415"/>
      <c r="Q74" s="415"/>
      <c r="R74" s="85"/>
      <c r="S74" s="85"/>
      <c r="T74" s="73"/>
    </row>
    <row r="75" spans="2:20" ht="27" customHeight="1" x14ac:dyDescent="0.15">
      <c r="B75" s="194"/>
      <c r="C75" s="195"/>
      <c r="D75" s="196"/>
      <c r="E75" s="45"/>
      <c r="F75" s="251"/>
      <c r="G75" s="253"/>
      <c r="H75" s="194"/>
      <c r="I75" s="81"/>
      <c r="J75" s="229"/>
      <c r="K75" s="79"/>
      <c r="L75" s="194"/>
      <c r="M75" s="254"/>
      <c r="N75" s="229"/>
      <c r="O75" s="416"/>
      <c r="P75" s="416"/>
      <c r="Q75" s="416"/>
      <c r="T75" s="86">
        <f t="shared" ref="T75" si="23">T73+1</f>
        <v>9</v>
      </c>
    </row>
    <row r="76" spans="2:20" ht="27" customHeight="1" x14ac:dyDescent="0.15">
      <c r="B76" s="218"/>
      <c r="C76" s="219"/>
      <c r="D76" s="231"/>
      <c r="E76" s="62"/>
      <c r="F76" s="252"/>
      <c r="G76" s="255"/>
      <c r="H76" s="218"/>
      <c r="I76" s="93"/>
      <c r="J76" s="234"/>
      <c r="K76" s="91"/>
      <c r="L76" s="218"/>
      <c r="M76" s="256"/>
      <c r="N76" s="234"/>
      <c r="O76" s="415"/>
      <c r="P76" s="415"/>
      <c r="Q76" s="415"/>
      <c r="T76" s="73"/>
    </row>
    <row r="77" spans="2:20" ht="27" customHeight="1" x14ac:dyDescent="0.15">
      <c r="B77" s="194"/>
      <c r="C77" s="195"/>
      <c r="D77" s="196"/>
      <c r="E77" s="45"/>
      <c r="F77" s="251"/>
      <c r="G77" s="253"/>
      <c r="H77" s="194"/>
      <c r="I77" s="81"/>
      <c r="J77" s="229"/>
      <c r="K77" s="79"/>
      <c r="L77" s="194"/>
      <c r="M77" s="254"/>
      <c r="N77" s="229"/>
      <c r="O77" s="416"/>
      <c r="P77" s="416"/>
      <c r="Q77" s="416"/>
      <c r="R77" s="85"/>
      <c r="S77" s="85"/>
      <c r="T77" s="86">
        <f t="shared" ref="T77" si="24">T75+1</f>
        <v>10</v>
      </c>
    </row>
    <row r="78" spans="2:20" ht="27" customHeight="1" x14ac:dyDescent="0.15">
      <c r="B78" s="218"/>
      <c r="C78" s="219"/>
      <c r="D78" s="231"/>
      <c r="E78" s="62"/>
      <c r="F78" s="252"/>
      <c r="G78" s="255"/>
      <c r="H78" s="218"/>
      <c r="I78" s="93"/>
      <c r="J78" s="234"/>
      <c r="K78" s="91"/>
      <c r="L78" s="218"/>
      <c r="M78" s="256"/>
      <c r="N78" s="234"/>
      <c r="O78" s="415"/>
      <c r="P78" s="415"/>
      <c r="Q78" s="415"/>
      <c r="R78" s="85"/>
      <c r="S78" s="85"/>
      <c r="T78" s="73"/>
    </row>
    <row r="79" spans="2:20" ht="27" customHeight="1" x14ac:dyDescent="0.15">
      <c r="B79" s="194"/>
      <c r="C79" s="195"/>
      <c r="D79" s="196"/>
      <c r="E79" s="45"/>
      <c r="F79" s="251"/>
      <c r="G79" s="253"/>
      <c r="H79" s="194"/>
      <c r="I79" s="81"/>
      <c r="J79" s="229"/>
      <c r="K79" s="79"/>
      <c r="L79" s="194"/>
      <c r="M79" s="254"/>
      <c r="N79" s="229"/>
      <c r="O79" s="416"/>
      <c r="P79" s="416"/>
      <c r="Q79" s="416"/>
      <c r="R79" s="85"/>
      <c r="S79" s="85"/>
      <c r="T79" s="86">
        <f t="shared" ref="T79" si="25">T77+1</f>
        <v>11</v>
      </c>
    </row>
    <row r="80" spans="2:20" ht="27" customHeight="1" x14ac:dyDescent="0.15">
      <c r="B80" s="218"/>
      <c r="C80" s="219"/>
      <c r="D80" s="231"/>
      <c r="E80" s="62"/>
      <c r="F80" s="252"/>
      <c r="G80" s="255"/>
      <c r="H80" s="218"/>
      <c r="I80" s="93"/>
      <c r="J80" s="234"/>
      <c r="K80" s="91"/>
      <c r="L80" s="218"/>
      <c r="M80" s="256"/>
      <c r="N80" s="234"/>
      <c r="O80" s="415"/>
      <c r="P80" s="415"/>
      <c r="Q80" s="415"/>
      <c r="R80" s="85"/>
      <c r="S80" s="85"/>
      <c r="T80" s="73"/>
    </row>
    <row r="81" spans="2:20" ht="27" customHeight="1" x14ac:dyDescent="0.15">
      <c r="B81" s="194"/>
      <c r="C81" s="195"/>
      <c r="D81" s="196"/>
      <c r="E81" s="45"/>
      <c r="F81" s="251"/>
      <c r="G81" s="253"/>
      <c r="H81" s="194"/>
      <c r="I81" s="81"/>
      <c r="J81" s="229"/>
      <c r="K81" s="79"/>
      <c r="L81" s="194"/>
      <c r="M81" s="254"/>
      <c r="N81" s="229"/>
      <c r="O81" s="416"/>
      <c r="P81" s="416"/>
      <c r="Q81" s="416"/>
      <c r="T81" s="86">
        <f t="shared" ref="T81" si="26">T79+1</f>
        <v>12</v>
      </c>
    </row>
    <row r="82" spans="2:20" ht="27" customHeight="1" x14ac:dyDescent="0.15">
      <c r="B82" s="218"/>
      <c r="C82" s="219"/>
      <c r="D82" s="231"/>
      <c r="E82" s="62"/>
      <c r="F82" s="252"/>
      <c r="G82" s="255"/>
      <c r="H82" s="218"/>
      <c r="I82" s="93"/>
      <c r="J82" s="234"/>
      <c r="K82" s="91"/>
      <c r="L82" s="218"/>
      <c r="M82" s="256"/>
      <c r="N82" s="234"/>
      <c r="O82" s="415"/>
      <c r="P82" s="415"/>
      <c r="Q82" s="415"/>
      <c r="T82" s="73"/>
    </row>
    <row r="83" spans="2:20" ht="27" customHeight="1" x14ac:dyDescent="0.15">
      <c r="B83" s="194"/>
      <c r="C83" s="195"/>
      <c r="D83" s="196"/>
      <c r="E83" s="45"/>
      <c r="F83" s="251"/>
      <c r="G83" s="253"/>
      <c r="H83" s="194"/>
      <c r="I83" s="81"/>
      <c r="J83" s="229"/>
      <c r="K83" s="79"/>
      <c r="L83" s="194"/>
      <c r="M83" s="254"/>
      <c r="N83" s="229"/>
      <c r="O83" s="416"/>
      <c r="P83" s="416"/>
      <c r="Q83" s="416"/>
      <c r="R83" s="85"/>
      <c r="S83" s="85"/>
      <c r="T83" s="86">
        <f t="shared" ref="T83" si="27">T81+1</f>
        <v>13</v>
      </c>
    </row>
    <row r="84" spans="2:20" ht="27" customHeight="1" x14ac:dyDescent="0.15">
      <c r="B84" s="218"/>
      <c r="C84" s="219"/>
      <c r="D84" s="231"/>
      <c r="E84" s="62"/>
      <c r="F84" s="252"/>
      <c r="G84" s="255"/>
      <c r="H84" s="218"/>
      <c r="I84" s="93"/>
      <c r="J84" s="234"/>
      <c r="K84" s="91"/>
      <c r="L84" s="218"/>
      <c r="M84" s="256"/>
      <c r="N84" s="234"/>
      <c r="O84" s="415"/>
      <c r="P84" s="415"/>
      <c r="Q84" s="415"/>
      <c r="R84" s="85"/>
      <c r="S84" s="85"/>
      <c r="T84" s="73"/>
    </row>
    <row r="85" spans="2:20" ht="27" customHeight="1" x14ac:dyDescent="0.15">
      <c r="B85" s="194"/>
      <c r="C85" s="195"/>
      <c r="D85" s="196"/>
      <c r="E85" s="45"/>
      <c r="F85" s="251"/>
      <c r="G85" s="253"/>
      <c r="H85" s="194"/>
      <c r="I85" s="81"/>
      <c r="J85" s="229"/>
      <c r="K85" s="79"/>
      <c r="L85" s="194"/>
      <c r="M85" s="254"/>
      <c r="N85" s="229"/>
      <c r="O85" s="416"/>
      <c r="P85" s="416"/>
      <c r="Q85" s="416"/>
      <c r="R85" s="85"/>
      <c r="S85" s="85"/>
      <c r="T85" s="86">
        <f t="shared" ref="T85" si="28">T83+1</f>
        <v>14</v>
      </c>
    </row>
    <row r="86" spans="2:20" ht="27" customHeight="1" x14ac:dyDescent="0.15">
      <c r="B86" s="218"/>
      <c r="C86" s="219"/>
      <c r="D86" s="231"/>
      <c r="E86" s="62"/>
      <c r="F86" s="252"/>
      <c r="G86" s="255"/>
      <c r="H86" s="218"/>
      <c r="I86" s="93"/>
      <c r="J86" s="234"/>
      <c r="K86" s="91"/>
      <c r="L86" s="218"/>
      <c r="M86" s="256"/>
      <c r="N86" s="234"/>
      <c r="O86" s="415"/>
      <c r="P86" s="415"/>
      <c r="Q86" s="415"/>
      <c r="R86" s="85"/>
      <c r="S86" s="85"/>
      <c r="T86" s="73"/>
    </row>
    <row r="87" spans="2:20" ht="27" customHeight="1" x14ac:dyDescent="0.15">
      <c r="B87" s="194"/>
      <c r="C87" s="195"/>
      <c r="D87" s="196"/>
      <c r="E87" s="45"/>
      <c r="F87" s="251"/>
      <c r="G87" s="253"/>
      <c r="H87" s="194"/>
      <c r="I87" s="81"/>
      <c r="J87" s="229"/>
      <c r="K87" s="79"/>
      <c r="L87" s="194"/>
      <c r="M87" s="254"/>
      <c r="N87" s="229"/>
      <c r="O87" s="416"/>
      <c r="P87" s="416"/>
      <c r="Q87" s="416"/>
      <c r="T87" s="86">
        <f t="shared" ref="T87:T89" si="29">T85+1</f>
        <v>15</v>
      </c>
    </row>
    <row r="88" spans="2:20" ht="27" customHeight="1" x14ac:dyDescent="0.15">
      <c r="B88" s="218"/>
      <c r="C88" s="219"/>
      <c r="D88" s="231"/>
      <c r="E88" s="62"/>
      <c r="F88" s="252"/>
      <c r="G88" s="255"/>
      <c r="H88" s="218"/>
      <c r="I88" s="93"/>
      <c r="J88" s="234"/>
      <c r="K88" s="91"/>
      <c r="L88" s="218"/>
      <c r="M88" s="256"/>
      <c r="N88" s="234"/>
      <c r="O88" s="415"/>
      <c r="P88" s="415"/>
      <c r="Q88" s="415"/>
      <c r="T88" s="73"/>
    </row>
    <row r="89" spans="2:20" ht="27" customHeight="1" x14ac:dyDescent="0.15">
      <c r="B89" s="194"/>
      <c r="C89" s="195"/>
      <c r="D89" s="196"/>
      <c r="E89" s="45"/>
      <c r="F89" s="251"/>
      <c r="G89" s="253"/>
      <c r="H89" s="194"/>
      <c r="I89" s="81"/>
      <c r="J89" s="229"/>
      <c r="K89" s="79"/>
      <c r="L89" s="194"/>
      <c r="M89" s="254"/>
      <c r="N89" s="229"/>
      <c r="O89" s="416"/>
      <c r="P89" s="416"/>
      <c r="Q89" s="416"/>
      <c r="R89" s="85"/>
      <c r="S89" s="85"/>
      <c r="T89" s="86">
        <f t="shared" si="29"/>
        <v>16</v>
      </c>
    </row>
    <row r="90" spans="2:20" ht="27" customHeight="1" x14ac:dyDescent="0.15">
      <c r="B90" s="218"/>
      <c r="C90" s="219"/>
      <c r="D90" s="231"/>
      <c r="E90" s="62"/>
      <c r="F90" s="252"/>
      <c r="G90" s="255"/>
      <c r="H90" s="218"/>
      <c r="I90" s="93"/>
      <c r="J90" s="234"/>
      <c r="K90" s="91"/>
      <c r="L90" s="218"/>
      <c r="M90" s="256"/>
      <c r="N90" s="234"/>
      <c r="O90" s="415"/>
      <c r="P90" s="415"/>
      <c r="Q90" s="415"/>
      <c r="R90" s="85"/>
      <c r="S90" s="85"/>
      <c r="T90" s="73"/>
    </row>
    <row r="91" spans="2:20" ht="27" customHeight="1" x14ac:dyDescent="0.15">
      <c r="B91" s="194"/>
      <c r="C91" s="195"/>
      <c r="D91" s="196"/>
      <c r="E91" s="45"/>
      <c r="F91" s="251"/>
      <c r="G91" s="253"/>
      <c r="H91" s="194"/>
      <c r="I91" s="81"/>
      <c r="J91" s="229"/>
      <c r="K91" s="79"/>
      <c r="L91" s="194"/>
      <c r="M91" s="254"/>
      <c r="N91" s="229"/>
      <c r="O91" s="416"/>
      <c r="P91" s="416"/>
      <c r="Q91" s="416"/>
      <c r="T91" s="86">
        <f t="shared" ref="T91" si="30">T89+1</f>
        <v>17</v>
      </c>
    </row>
    <row r="92" spans="2:20" ht="27" customHeight="1" x14ac:dyDescent="0.15">
      <c r="B92" s="218"/>
      <c r="C92" s="219"/>
      <c r="D92" s="231"/>
      <c r="E92" s="62"/>
      <c r="F92" s="252"/>
      <c r="G92" s="255"/>
      <c r="H92" s="218"/>
      <c r="I92" s="93"/>
      <c r="J92" s="234"/>
      <c r="K92" s="91"/>
      <c r="L92" s="218"/>
      <c r="M92" s="256"/>
      <c r="N92" s="234"/>
      <c r="O92" s="415"/>
      <c r="P92" s="415"/>
      <c r="Q92" s="415"/>
      <c r="T92" s="73"/>
    </row>
    <row r="93" spans="2:20" ht="27" customHeight="1" x14ac:dyDescent="0.15">
      <c r="B93" s="194"/>
      <c r="C93" s="195"/>
      <c r="D93" s="196"/>
      <c r="E93" s="45"/>
      <c r="F93" s="251"/>
      <c r="G93" s="253"/>
      <c r="H93" s="194"/>
      <c r="I93" s="81"/>
      <c r="J93" s="229"/>
      <c r="K93" s="79"/>
      <c r="L93" s="194"/>
      <c r="M93" s="254"/>
      <c r="N93" s="229"/>
      <c r="O93" s="416"/>
      <c r="P93" s="416"/>
      <c r="Q93" s="416"/>
      <c r="R93" s="85"/>
      <c r="S93" s="85"/>
      <c r="T93" s="86">
        <f t="shared" ref="T93" si="31">T91+1</f>
        <v>18</v>
      </c>
    </row>
    <row r="94" spans="2:20" ht="27" customHeight="1" x14ac:dyDescent="0.15">
      <c r="B94" s="218"/>
      <c r="C94" s="219"/>
      <c r="D94" s="231"/>
      <c r="E94" s="62"/>
      <c r="F94" s="252"/>
      <c r="G94" s="255"/>
      <c r="H94" s="218"/>
      <c r="I94" s="93"/>
      <c r="J94" s="234"/>
      <c r="K94" s="91"/>
      <c r="L94" s="218"/>
      <c r="M94" s="256"/>
      <c r="N94" s="234"/>
      <c r="O94" s="415"/>
      <c r="P94" s="415"/>
      <c r="Q94" s="415"/>
      <c r="R94" s="85"/>
      <c r="S94" s="85"/>
      <c r="T94" s="73"/>
    </row>
    <row r="95" spans="2:20" ht="27" customHeight="1" x14ac:dyDescent="0.15">
      <c r="B95" s="194"/>
      <c r="C95" s="195"/>
      <c r="D95" s="196"/>
      <c r="E95" s="45"/>
      <c r="F95" s="251"/>
      <c r="G95" s="253"/>
      <c r="H95" s="194"/>
      <c r="I95" s="81"/>
      <c r="J95" s="229"/>
      <c r="K95" s="79"/>
      <c r="L95" s="194"/>
      <c r="M95" s="254"/>
      <c r="N95" s="229"/>
      <c r="O95" s="416"/>
      <c r="P95" s="416"/>
      <c r="Q95" s="416"/>
      <c r="R95" s="85"/>
      <c r="S95" s="85"/>
      <c r="T95" s="86">
        <f t="shared" ref="T95" si="32">T93+1</f>
        <v>19</v>
      </c>
    </row>
    <row r="96" spans="2:20" ht="27" customHeight="1" x14ac:dyDescent="0.15">
      <c r="B96" s="218"/>
      <c r="C96" s="219"/>
      <c r="D96" s="231"/>
      <c r="E96" s="62"/>
      <c r="F96" s="252"/>
      <c r="G96" s="255"/>
      <c r="H96" s="218"/>
      <c r="I96" s="93"/>
      <c r="J96" s="234"/>
      <c r="K96" s="91"/>
      <c r="L96" s="218"/>
      <c r="M96" s="256"/>
      <c r="N96" s="234"/>
      <c r="O96" s="415"/>
      <c r="P96" s="415"/>
      <c r="Q96" s="415"/>
      <c r="R96" s="85"/>
      <c r="S96" s="85"/>
      <c r="T96" s="73"/>
    </row>
    <row r="97" spans="2:20" ht="27" customHeight="1" x14ac:dyDescent="0.15">
      <c r="B97" s="194"/>
      <c r="C97" s="195"/>
      <c r="D97" s="196"/>
      <c r="E97" s="45" t="s">
        <v>5</v>
      </c>
      <c r="F97" s="251"/>
      <c r="G97" s="253"/>
      <c r="H97" s="194"/>
      <c r="I97" s="81"/>
      <c r="J97" s="229"/>
      <c r="K97" s="79"/>
      <c r="L97" s="194"/>
      <c r="M97" s="260"/>
      <c r="N97" s="229"/>
      <c r="O97" s="424"/>
      <c r="P97" s="424"/>
      <c r="Q97" s="424"/>
      <c r="R97" s="85"/>
      <c r="S97" s="85"/>
      <c r="T97" s="86">
        <f t="shared" ref="T97" si="33">T95+1</f>
        <v>20</v>
      </c>
    </row>
    <row r="98" spans="2:20" ht="27" customHeight="1" thickBot="1" x14ac:dyDescent="0.2">
      <c r="B98" s="218"/>
      <c r="C98" s="219"/>
      <c r="D98" s="231"/>
      <c r="E98" s="62"/>
      <c r="F98" s="252"/>
      <c r="G98" s="255"/>
      <c r="H98" s="218"/>
      <c r="I98" s="93"/>
      <c r="J98" s="234"/>
      <c r="K98" s="91"/>
      <c r="L98" s="218"/>
      <c r="M98" s="256"/>
      <c r="N98" s="234"/>
      <c r="O98" s="425"/>
      <c r="P98" s="425"/>
      <c r="Q98" s="425"/>
      <c r="R98" s="85"/>
      <c r="S98" s="85"/>
      <c r="T98" s="102"/>
    </row>
    <row r="99" spans="2:20" ht="27" customHeight="1" x14ac:dyDescent="0.15">
      <c r="B99" s="194"/>
      <c r="C99" s="195"/>
      <c r="D99" s="196"/>
      <c r="E99" s="196"/>
      <c r="F99" s="196"/>
      <c r="G99" s="195"/>
      <c r="H99" s="197"/>
      <c r="I99" s="198"/>
      <c r="J99" s="199"/>
      <c r="K99" s="198"/>
      <c r="L99" s="197"/>
      <c r="M99" s="198"/>
      <c r="N99" s="199"/>
      <c r="O99" s="195"/>
      <c r="P99" s="195"/>
      <c r="Q99" s="200"/>
    </row>
    <row r="100" spans="2:20" ht="27" customHeight="1" x14ac:dyDescent="0.15">
      <c r="B100" s="166" t="s">
        <v>43</v>
      </c>
      <c r="C100" s="165"/>
      <c r="D100" s="165"/>
      <c r="E100" s="165"/>
      <c r="F100" s="165"/>
      <c r="G100" s="165"/>
      <c r="H100" s="261"/>
      <c r="I100" s="165"/>
      <c r="J100" s="261"/>
      <c r="K100" s="165"/>
      <c r="L100" s="261"/>
      <c r="M100" s="167"/>
      <c r="N100" s="165"/>
      <c r="O100" s="165"/>
      <c r="P100" s="168"/>
      <c r="Q100" s="169"/>
    </row>
    <row r="101" spans="2:20" ht="27" customHeight="1" x14ac:dyDescent="0.15">
      <c r="B101" s="202"/>
      <c r="F101" s="204"/>
      <c r="G101" s="208"/>
      <c r="I101" s="205"/>
      <c r="K101" s="205"/>
      <c r="M101" s="205"/>
      <c r="O101" s="210"/>
      <c r="P101" s="210"/>
      <c r="Q101" s="211"/>
    </row>
    <row r="102" spans="2:20" ht="27" customHeight="1" x14ac:dyDescent="0.15">
      <c r="B102" s="202"/>
      <c r="F102" s="109"/>
      <c r="G102" s="209"/>
      <c r="I102" s="445"/>
      <c r="J102" s="445"/>
      <c r="K102" s="445"/>
      <c r="L102" s="57"/>
      <c r="M102" s="50"/>
      <c r="O102" s="212"/>
      <c r="P102" s="212"/>
      <c r="Q102" s="213"/>
    </row>
    <row r="103" spans="2:20" ht="27" customHeight="1" x14ac:dyDescent="0.15">
      <c r="B103" s="202"/>
      <c r="G103" s="208"/>
      <c r="I103" s="214"/>
      <c r="J103" s="262"/>
      <c r="K103" s="214"/>
      <c r="Q103" s="207"/>
    </row>
    <row r="104" spans="2:20" ht="27" customHeight="1" x14ac:dyDescent="0.15">
      <c r="B104" s="202"/>
      <c r="F104" s="263"/>
      <c r="I104" s="435"/>
      <c r="J104" s="435"/>
      <c r="K104" s="435"/>
      <c r="M104" s="212"/>
      <c r="Q104" s="207"/>
    </row>
    <row r="105" spans="2:20" ht="27" customHeight="1" x14ac:dyDescent="0.15">
      <c r="B105" s="56">
        <v>2</v>
      </c>
      <c r="C105" s="44" t="s">
        <v>12</v>
      </c>
      <c r="D105" s="57" t="str">
        <f>一覧表!E$16</f>
        <v>工　事　費</v>
      </c>
      <c r="E105" s="45"/>
      <c r="Q105" s="207"/>
    </row>
    <row r="106" spans="2:20" ht="27" customHeight="1" x14ac:dyDescent="0.15">
      <c r="B106" s="103" t="s">
        <v>73</v>
      </c>
      <c r="C106" s="44"/>
      <c r="D106" s="57" t="str">
        <f>一覧表!E38</f>
        <v>機  器  間  接  費</v>
      </c>
      <c r="Q106" s="207"/>
    </row>
    <row r="107" spans="2:20" ht="27" customHeight="1" thickBot="1" x14ac:dyDescent="0.2">
      <c r="B107" s="218"/>
      <c r="C107" s="62"/>
      <c r="D107" s="62"/>
      <c r="E107" s="63"/>
      <c r="F107" s="219"/>
      <c r="G107" s="219"/>
      <c r="H107" s="219"/>
      <c r="I107" s="219"/>
      <c r="J107" s="219"/>
      <c r="K107" s="219"/>
      <c r="L107" s="219"/>
      <c r="M107" s="219"/>
      <c r="N107" s="219"/>
      <c r="O107" s="219"/>
      <c r="P107" s="219"/>
      <c r="Q107" s="220"/>
    </row>
    <row r="108" spans="2:20" ht="27" customHeight="1" x14ac:dyDescent="0.15">
      <c r="B108" s="436" t="s">
        <v>6</v>
      </c>
      <c r="C108" s="437"/>
      <c r="D108" s="437"/>
      <c r="E108" s="438"/>
      <c r="F108" s="244" t="s">
        <v>50</v>
      </c>
      <c r="G108" s="244" t="s">
        <v>51</v>
      </c>
      <c r="H108" s="436" t="s">
        <v>52</v>
      </c>
      <c r="I108" s="437"/>
      <c r="J108" s="438"/>
      <c r="K108" s="245" t="s">
        <v>53</v>
      </c>
      <c r="L108" s="411" t="s">
        <v>54</v>
      </c>
      <c r="M108" s="412"/>
      <c r="N108" s="413"/>
      <c r="O108" s="436" t="s">
        <v>10</v>
      </c>
      <c r="P108" s="437"/>
      <c r="Q108" s="438"/>
      <c r="R108" s="203"/>
      <c r="S108" s="203"/>
      <c r="T108" s="71">
        <v>1</v>
      </c>
    </row>
    <row r="109" spans="2:20" ht="27" customHeight="1" x14ac:dyDescent="0.15">
      <c r="B109" s="246"/>
      <c r="C109" s="247"/>
      <c r="D109" s="247"/>
      <c r="E109" s="248"/>
      <c r="F109" s="249"/>
      <c r="G109" s="249" t="s">
        <v>55</v>
      </c>
      <c r="H109" s="439" t="s">
        <v>55</v>
      </c>
      <c r="I109" s="440"/>
      <c r="J109" s="441"/>
      <c r="K109" s="250"/>
      <c r="L109" s="408"/>
      <c r="M109" s="409"/>
      <c r="N109" s="410"/>
      <c r="O109" s="439"/>
      <c r="P109" s="440"/>
      <c r="Q109" s="441"/>
      <c r="R109" s="203"/>
      <c r="S109" s="203"/>
      <c r="T109" s="73"/>
    </row>
    <row r="110" spans="2:20" ht="27" customHeight="1" x14ac:dyDescent="0.15">
      <c r="B110" s="194" t="s">
        <v>16</v>
      </c>
      <c r="C110" s="195">
        <v>1</v>
      </c>
      <c r="D110" s="196" t="s">
        <v>2</v>
      </c>
      <c r="E110" s="45" t="s">
        <v>74</v>
      </c>
      <c r="F110" s="251"/>
      <c r="G110" s="257"/>
      <c r="H110" s="194"/>
      <c r="I110" s="287"/>
      <c r="J110" s="229"/>
      <c r="K110" s="79"/>
      <c r="L110" s="194"/>
      <c r="M110" s="254"/>
      <c r="N110" s="229"/>
      <c r="O110" s="424"/>
      <c r="P110" s="424"/>
      <c r="Q110" s="424"/>
      <c r="R110" s="85"/>
      <c r="S110" s="85"/>
      <c r="T110" s="86">
        <f>T108+1</f>
        <v>2</v>
      </c>
    </row>
    <row r="111" spans="2:20" ht="27" customHeight="1" x14ac:dyDescent="0.15">
      <c r="B111" s="218"/>
      <c r="C111" s="219"/>
      <c r="D111" s="231"/>
      <c r="E111" s="62"/>
      <c r="F111" s="252"/>
      <c r="G111" s="259"/>
      <c r="H111" s="218"/>
      <c r="I111" s="93"/>
      <c r="J111" s="234"/>
      <c r="K111" s="91"/>
      <c r="L111" s="218"/>
      <c r="M111" s="256"/>
      <c r="N111" s="234"/>
      <c r="O111" s="432"/>
      <c r="P111" s="433"/>
      <c r="Q111" s="434"/>
      <c r="R111" s="85"/>
      <c r="S111" s="85"/>
      <c r="T111" s="73"/>
    </row>
    <row r="112" spans="2:20" ht="27" customHeight="1" x14ac:dyDescent="0.15">
      <c r="B112" s="194" t="s">
        <v>16</v>
      </c>
      <c r="C112" s="195">
        <v>2</v>
      </c>
      <c r="D112" s="196" t="s">
        <v>2</v>
      </c>
      <c r="E112" s="45" t="s">
        <v>80</v>
      </c>
      <c r="F112" s="251"/>
      <c r="G112" s="257"/>
      <c r="H112" s="194"/>
      <c r="I112" s="81"/>
      <c r="J112" s="229"/>
      <c r="K112" s="79"/>
      <c r="L112" s="194"/>
      <c r="M112" s="254"/>
      <c r="N112" s="229"/>
      <c r="O112" s="424"/>
      <c r="P112" s="424"/>
      <c r="Q112" s="424"/>
      <c r="T112" s="86">
        <f t="shared" ref="T112" si="34">T110+1</f>
        <v>3</v>
      </c>
    </row>
    <row r="113" spans="2:20" ht="27" customHeight="1" x14ac:dyDescent="0.15">
      <c r="B113" s="218"/>
      <c r="C113" s="219"/>
      <c r="D113" s="231"/>
      <c r="E113" s="62"/>
      <c r="F113" s="252"/>
      <c r="G113" s="255"/>
      <c r="H113" s="218"/>
      <c r="I113" s="93"/>
      <c r="J113" s="234"/>
      <c r="K113" s="91"/>
      <c r="L113" s="218"/>
      <c r="M113" s="256"/>
      <c r="N113" s="234"/>
      <c r="O113" s="425"/>
      <c r="P113" s="425"/>
      <c r="Q113" s="425"/>
      <c r="T113" s="73"/>
    </row>
    <row r="114" spans="2:20" ht="27" customHeight="1" x14ac:dyDescent="0.15">
      <c r="B114" s="194"/>
      <c r="C114" s="195"/>
      <c r="D114" s="196"/>
      <c r="E114" s="45"/>
      <c r="F114" s="251"/>
      <c r="G114" s="253"/>
      <c r="H114" s="194"/>
      <c r="I114" s="81"/>
      <c r="J114" s="229"/>
      <c r="K114" s="79"/>
      <c r="L114" s="194"/>
      <c r="M114" s="254"/>
      <c r="N114" s="229"/>
      <c r="O114" s="416"/>
      <c r="P114" s="416"/>
      <c r="Q114" s="416"/>
      <c r="R114" s="85"/>
      <c r="S114" s="85"/>
      <c r="T114" s="86">
        <f t="shared" ref="T114" si="35">T112+1</f>
        <v>4</v>
      </c>
    </row>
    <row r="115" spans="2:20" ht="27" customHeight="1" x14ac:dyDescent="0.15">
      <c r="B115" s="218"/>
      <c r="C115" s="219"/>
      <c r="D115" s="231"/>
      <c r="E115" s="62"/>
      <c r="F115" s="252"/>
      <c r="G115" s="255"/>
      <c r="H115" s="218"/>
      <c r="I115" s="93"/>
      <c r="J115" s="234"/>
      <c r="K115" s="91"/>
      <c r="L115" s="218"/>
      <c r="M115" s="256"/>
      <c r="N115" s="234"/>
      <c r="O115" s="415"/>
      <c r="P115" s="415"/>
      <c r="Q115" s="415"/>
      <c r="R115" s="85"/>
      <c r="S115" s="85"/>
      <c r="T115" s="73"/>
    </row>
    <row r="116" spans="2:20" ht="27" customHeight="1" x14ac:dyDescent="0.15">
      <c r="B116" s="194"/>
      <c r="C116" s="195"/>
      <c r="D116" s="196"/>
      <c r="E116" s="45"/>
      <c r="F116" s="251"/>
      <c r="G116" s="253"/>
      <c r="H116" s="194"/>
      <c r="I116" s="81"/>
      <c r="J116" s="229"/>
      <c r="K116" s="79"/>
      <c r="L116" s="194"/>
      <c r="M116" s="254"/>
      <c r="N116" s="229"/>
      <c r="O116" s="416"/>
      <c r="P116" s="416"/>
      <c r="Q116" s="416"/>
      <c r="R116" s="85"/>
      <c r="S116" s="85"/>
      <c r="T116" s="86">
        <f t="shared" ref="T116" si="36">T114+1</f>
        <v>5</v>
      </c>
    </row>
    <row r="117" spans="2:20" ht="27" customHeight="1" x14ac:dyDescent="0.15">
      <c r="B117" s="218"/>
      <c r="C117" s="219"/>
      <c r="D117" s="231"/>
      <c r="E117" s="62"/>
      <c r="F117" s="252"/>
      <c r="G117" s="255"/>
      <c r="H117" s="218"/>
      <c r="I117" s="93"/>
      <c r="J117" s="234"/>
      <c r="K117" s="91"/>
      <c r="L117" s="218"/>
      <c r="M117" s="256"/>
      <c r="N117" s="234"/>
      <c r="O117" s="415"/>
      <c r="P117" s="415"/>
      <c r="Q117" s="415"/>
      <c r="R117" s="85"/>
      <c r="S117" s="85"/>
      <c r="T117" s="73"/>
    </row>
    <row r="118" spans="2:20" ht="27" customHeight="1" x14ac:dyDescent="0.15">
      <c r="B118" s="194"/>
      <c r="C118" s="195"/>
      <c r="D118" s="196"/>
      <c r="E118" s="45"/>
      <c r="F118" s="251"/>
      <c r="G118" s="253"/>
      <c r="H118" s="194"/>
      <c r="I118" s="81"/>
      <c r="J118" s="229"/>
      <c r="K118" s="79"/>
      <c r="L118" s="194"/>
      <c r="M118" s="254"/>
      <c r="N118" s="229"/>
      <c r="O118" s="416"/>
      <c r="P118" s="416"/>
      <c r="Q118" s="416"/>
      <c r="T118" s="86">
        <f t="shared" ref="T118" si="37">T116+1</f>
        <v>6</v>
      </c>
    </row>
    <row r="119" spans="2:20" ht="27" customHeight="1" x14ac:dyDescent="0.15">
      <c r="B119" s="218"/>
      <c r="C119" s="219"/>
      <c r="D119" s="231"/>
      <c r="E119" s="62"/>
      <c r="F119" s="252"/>
      <c r="G119" s="255"/>
      <c r="H119" s="218"/>
      <c r="I119" s="93"/>
      <c r="J119" s="234"/>
      <c r="K119" s="91"/>
      <c r="L119" s="218"/>
      <c r="M119" s="256"/>
      <c r="N119" s="234"/>
      <c r="O119" s="415"/>
      <c r="P119" s="415"/>
      <c r="Q119" s="415"/>
      <c r="T119" s="73"/>
    </row>
    <row r="120" spans="2:20" ht="27" customHeight="1" x14ac:dyDescent="0.15">
      <c r="B120" s="194"/>
      <c r="C120" s="195"/>
      <c r="D120" s="196"/>
      <c r="E120" s="45"/>
      <c r="F120" s="251"/>
      <c r="G120" s="253"/>
      <c r="H120" s="194"/>
      <c r="I120" s="81"/>
      <c r="J120" s="229"/>
      <c r="K120" s="79"/>
      <c r="L120" s="194"/>
      <c r="M120" s="254"/>
      <c r="N120" s="229"/>
      <c r="O120" s="416"/>
      <c r="P120" s="416"/>
      <c r="Q120" s="416"/>
      <c r="R120" s="85"/>
      <c r="S120" s="85"/>
      <c r="T120" s="86">
        <f t="shared" ref="T120" si="38">T118+1</f>
        <v>7</v>
      </c>
    </row>
    <row r="121" spans="2:20" ht="27" customHeight="1" x14ac:dyDescent="0.15">
      <c r="B121" s="218"/>
      <c r="C121" s="219"/>
      <c r="D121" s="231"/>
      <c r="E121" s="62"/>
      <c r="F121" s="252"/>
      <c r="G121" s="255"/>
      <c r="H121" s="218"/>
      <c r="I121" s="93"/>
      <c r="J121" s="234"/>
      <c r="K121" s="91"/>
      <c r="L121" s="218"/>
      <c r="M121" s="256"/>
      <c r="N121" s="234"/>
      <c r="O121" s="415"/>
      <c r="P121" s="415"/>
      <c r="Q121" s="415"/>
      <c r="R121" s="85"/>
      <c r="S121" s="85"/>
      <c r="T121" s="73"/>
    </row>
    <row r="122" spans="2:20" ht="27" customHeight="1" x14ac:dyDescent="0.15">
      <c r="B122" s="194"/>
      <c r="C122" s="195"/>
      <c r="D122" s="196"/>
      <c r="E122" s="45"/>
      <c r="F122" s="251"/>
      <c r="G122" s="253"/>
      <c r="H122" s="194"/>
      <c r="I122" s="81"/>
      <c r="J122" s="229"/>
      <c r="K122" s="79"/>
      <c r="L122" s="194"/>
      <c r="M122" s="254"/>
      <c r="N122" s="229"/>
      <c r="O122" s="416"/>
      <c r="P122" s="416"/>
      <c r="Q122" s="416"/>
      <c r="R122" s="85"/>
      <c r="S122" s="85"/>
      <c r="T122" s="86">
        <f t="shared" ref="T122" si="39">T120+1</f>
        <v>8</v>
      </c>
    </row>
    <row r="123" spans="2:20" ht="27" customHeight="1" x14ac:dyDescent="0.15">
      <c r="B123" s="218"/>
      <c r="C123" s="219"/>
      <c r="D123" s="231"/>
      <c r="E123" s="62"/>
      <c r="F123" s="252"/>
      <c r="G123" s="255"/>
      <c r="H123" s="218"/>
      <c r="I123" s="93"/>
      <c r="J123" s="234"/>
      <c r="K123" s="91"/>
      <c r="L123" s="218"/>
      <c r="M123" s="256"/>
      <c r="N123" s="234"/>
      <c r="O123" s="415"/>
      <c r="P123" s="415"/>
      <c r="Q123" s="415"/>
      <c r="R123" s="85"/>
      <c r="S123" s="85"/>
      <c r="T123" s="73"/>
    </row>
    <row r="124" spans="2:20" ht="27" customHeight="1" x14ac:dyDescent="0.15">
      <c r="B124" s="194"/>
      <c r="C124" s="195"/>
      <c r="D124" s="196"/>
      <c r="E124" s="45"/>
      <c r="F124" s="251"/>
      <c r="G124" s="253"/>
      <c r="H124" s="194"/>
      <c r="I124" s="81"/>
      <c r="J124" s="229"/>
      <c r="K124" s="79"/>
      <c r="L124" s="194"/>
      <c r="M124" s="254"/>
      <c r="N124" s="229"/>
      <c r="O124" s="416"/>
      <c r="P124" s="416"/>
      <c r="Q124" s="416"/>
      <c r="R124" s="85"/>
      <c r="S124" s="85"/>
      <c r="T124" s="86">
        <f t="shared" ref="T124" si="40">T122+1</f>
        <v>9</v>
      </c>
    </row>
    <row r="125" spans="2:20" ht="27" customHeight="1" x14ac:dyDescent="0.15">
      <c r="B125" s="218"/>
      <c r="C125" s="219"/>
      <c r="D125" s="231"/>
      <c r="E125" s="62"/>
      <c r="F125" s="252"/>
      <c r="G125" s="255"/>
      <c r="H125" s="218"/>
      <c r="I125" s="93"/>
      <c r="J125" s="234"/>
      <c r="K125" s="91"/>
      <c r="L125" s="218"/>
      <c r="M125" s="256"/>
      <c r="N125" s="234"/>
      <c r="O125" s="415"/>
      <c r="P125" s="415"/>
      <c r="Q125" s="415"/>
      <c r="R125" s="85"/>
      <c r="S125" s="85"/>
      <c r="T125" s="73"/>
    </row>
    <row r="126" spans="2:20" ht="27" customHeight="1" x14ac:dyDescent="0.15">
      <c r="B126" s="194"/>
      <c r="C126" s="195"/>
      <c r="D126" s="196"/>
      <c r="E126" s="45"/>
      <c r="F126" s="251"/>
      <c r="G126" s="253"/>
      <c r="H126" s="194"/>
      <c r="I126" s="81"/>
      <c r="J126" s="229"/>
      <c r="K126" s="79"/>
      <c r="L126" s="194"/>
      <c r="M126" s="254"/>
      <c r="N126" s="229"/>
      <c r="O126" s="416"/>
      <c r="P126" s="416"/>
      <c r="Q126" s="416"/>
      <c r="R126" s="85"/>
      <c r="S126" s="85"/>
      <c r="T126" s="86">
        <f t="shared" ref="T126" si="41">T124+1</f>
        <v>10</v>
      </c>
    </row>
    <row r="127" spans="2:20" ht="27" customHeight="1" x14ac:dyDescent="0.15">
      <c r="B127" s="218"/>
      <c r="C127" s="219"/>
      <c r="D127" s="231"/>
      <c r="E127" s="62"/>
      <c r="F127" s="252"/>
      <c r="G127" s="255"/>
      <c r="H127" s="218"/>
      <c r="I127" s="93"/>
      <c r="J127" s="234"/>
      <c r="K127" s="91"/>
      <c r="L127" s="218"/>
      <c r="M127" s="256"/>
      <c r="N127" s="234"/>
      <c r="O127" s="415"/>
      <c r="P127" s="415"/>
      <c r="Q127" s="415"/>
      <c r="R127" s="85"/>
      <c r="S127" s="85"/>
      <c r="T127" s="73"/>
    </row>
    <row r="128" spans="2:20" ht="27" customHeight="1" x14ac:dyDescent="0.15">
      <c r="B128" s="194"/>
      <c r="C128" s="195"/>
      <c r="D128" s="196"/>
      <c r="E128" s="45"/>
      <c r="F128" s="251"/>
      <c r="G128" s="253"/>
      <c r="H128" s="194"/>
      <c r="I128" s="81"/>
      <c r="J128" s="229"/>
      <c r="K128" s="79"/>
      <c r="L128" s="194"/>
      <c r="M128" s="254"/>
      <c r="N128" s="229"/>
      <c r="O128" s="416"/>
      <c r="P128" s="416"/>
      <c r="Q128" s="416"/>
      <c r="T128" s="86">
        <f t="shared" ref="T128" si="42">T126+1</f>
        <v>11</v>
      </c>
    </row>
    <row r="129" spans="2:20" ht="27" customHeight="1" x14ac:dyDescent="0.15">
      <c r="B129" s="218"/>
      <c r="C129" s="219"/>
      <c r="D129" s="231"/>
      <c r="E129" s="62"/>
      <c r="F129" s="252"/>
      <c r="G129" s="255"/>
      <c r="H129" s="218"/>
      <c r="I129" s="93"/>
      <c r="J129" s="234"/>
      <c r="K129" s="91"/>
      <c r="L129" s="218"/>
      <c r="M129" s="256"/>
      <c r="N129" s="234"/>
      <c r="O129" s="415"/>
      <c r="P129" s="415"/>
      <c r="Q129" s="415"/>
      <c r="T129" s="73"/>
    </row>
    <row r="130" spans="2:20" ht="27" customHeight="1" x14ac:dyDescent="0.15">
      <c r="B130" s="194"/>
      <c r="C130" s="195"/>
      <c r="D130" s="196"/>
      <c r="E130" s="45"/>
      <c r="F130" s="251"/>
      <c r="G130" s="253"/>
      <c r="H130" s="194"/>
      <c r="I130" s="81"/>
      <c r="J130" s="229"/>
      <c r="K130" s="79"/>
      <c r="L130" s="194"/>
      <c r="M130" s="254"/>
      <c r="N130" s="229"/>
      <c r="O130" s="416"/>
      <c r="P130" s="416"/>
      <c r="Q130" s="416"/>
      <c r="R130" s="85"/>
      <c r="S130" s="85"/>
      <c r="T130" s="86">
        <f t="shared" ref="T130" si="43">T128+1</f>
        <v>12</v>
      </c>
    </row>
    <row r="131" spans="2:20" ht="27" customHeight="1" x14ac:dyDescent="0.15">
      <c r="B131" s="218"/>
      <c r="C131" s="219"/>
      <c r="D131" s="231"/>
      <c r="E131" s="62"/>
      <c r="F131" s="252"/>
      <c r="G131" s="255"/>
      <c r="H131" s="218"/>
      <c r="I131" s="93"/>
      <c r="J131" s="234"/>
      <c r="K131" s="91"/>
      <c r="L131" s="218"/>
      <c r="M131" s="256"/>
      <c r="N131" s="234"/>
      <c r="O131" s="415"/>
      <c r="P131" s="415"/>
      <c r="Q131" s="415"/>
      <c r="R131" s="85"/>
      <c r="S131" s="85"/>
      <c r="T131" s="73"/>
    </row>
    <row r="132" spans="2:20" ht="27" customHeight="1" x14ac:dyDescent="0.15">
      <c r="B132" s="194"/>
      <c r="C132" s="195"/>
      <c r="D132" s="196"/>
      <c r="E132" s="45"/>
      <c r="F132" s="251"/>
      <c r="G132" s="253"/>
      <c r="H132" s="194"/>
      <c r="I132" s="81"/>
      <c r="J132" s="229"/>
      <c r="K132" s="79"/>
      <c r="L132" s="194"/>
      <c r="M132" s="254"/>
      <c r="N132" s="229"/>
      <c r="O132" s="416"/>
      <c r="P132" s="416"/>
      <c r="Q132" s="416"/>
      <c r="R132" s="85"/>
      <c r="S132" s="85"/>
      <c r="T132" s="86">
        <f t="shared" ref="T132" si="44">T130+1</f>
        <v>13</v>
      </c>
    </row>
    <row r="133" spans="2:20" ht="27" customHeight="1" x14ac:dyDescent="0.15">
      <c r="B133" s="218"/>
      <c r="C133" s="219"/>
      <c r="D133" s="231"/>
      <c r="E133" s="62"/>
      <c r="F133" s="252"/>
      <c r="G133" s="255"/>
      <c r="H133" s="218"/>
      <c r="I133" s="93"/>
      <c r="J133" s="234"/>
      <c r="K133" s="91"/>
      <c r="L133" s="218"/>
      <c r="M133" s="256"/>
      <c r="N133" s="234"/>
      <c r="O133" s="415"/>
      <c r="P133" s="415"/>
      <c r="Q133" s="415"/>
      <c r="R133" s="85"/>
      <c r="S133" s="85"/>
      <c r="T133" s="73"/>
    </row>
    <row r="134" spans="2:20" ht="27" customHeight="1" x14ac:dyDescent="0.15">
      <c r="B134" s="194"/>
      <c r="C134" s="195"/>
      <c r="D134" s="196"/>
      <c r="E134" s="45"/>
      <c r="F134" s="251"/>
      <c r="G134" s="253"/>
      <c r="H134" s="194"/>
      <c r="I134" s="81"/>
      <c r="J134" s="229"/>
      <c r="K134" s="79"/>
      <c r="L134" s="194"/>
      <c r="M134" s="254"/>
      <c r="N134" s="229"/>
      <c r="O134" s="416"/>
      <c r="P134" s="416"/>
      <c r="Q134" s="416"/>
      <c r="T134" s="86">
        <f t="shared" ref="T134" si="45">T132+1</f>
        <v>14</v>
      </c>
    </row>
    <row r="135" spans="2:20" ht="27" customHeight="1" x14ac:dyDescent="0.15">
      <c r="B135" s="218"/>
      <c r="C135" s="219"/>
      <c r="D135" s="231"/>
      <c r="E135" s="62"/>
      <c r="F135" s="252"/>
      <c r="G135" s="255"/>
      <c r="H135" s="218"/>
      <c r="I135" s="93"/>
      <c r="J135" s="234"/>
      <c r="K135" s="91"/>
      <c r="L135" s="218"/>
      <c r="M135" s="256"/>
      <c r="N135" s="234"/>
      <c r="O135" s="415"/>
      <c r="P135" s="415"/>
      <c r="Q135" s="415"/>
      <c r="T135" s="73"/>
    </row>
    <row r="136" spans="2:20" ht="27" customHeight="1" x14ac:dyDescent="0.15">
      <c r="B136" s="194"/>
      <c r="C136" s="195"/>
      <c r="D136" s="196"/>
      <c r="E136" s="45"/>
      <c r="F136" s="251"/>
      <c r="G136" s="253"/>
      <c r="H136" s="194"/>
      <c r="I136" s="81"/>
      <c r="J136" s="229"/>
      <c r="K136" s="79"/>
      <c r="L136" s="194"/>
      <c r="M136" s="254"/>
      <c r="N136" s="229"/>
      <c r="O136" s="416"/>
      <c r="P136" s="416"/>
      <c r="Q136" s="416"/>
      <c r="R136" s="85"/>
      <c r="S136" s="85"/>
      <c r="T136" s="86">
        <f t="shared" ref="T136:T138" si="46">T134+1</f>
        <v>15</v>
      </c>
    </row>
    <row r="137" spans="2:20" ht="27" customHeight="1" x14ac:dyDescent="0.15">
      <c r="B137" s="218"/>
      <c r="C137" s="219"/>
      <c r="D137" s="231"/>
      <c r="E137" s="62"/>
      <c r="F137" s="252"/>
      <c r="G137" s="255"/>
      <c r="H137" s="218"/>
      <c r="I137" s="93"/>
      <c r="J137" s="234"/>
      <c r="K137" s="91"/>
      <c r="L137" s="218"/>
      <c r="M137" s="256"/>
      <c r="N137" s="234"/>
      <c r="O137" s="415"/>
      <c r="P137" s="415"/>
      <c r="Q137" s="415"/>
      <c r="R137" s="85"/>
      <c r="S137" s="85"/>
      <c r="T137" s="73"/>
    </row>
    <row r="138" spans="2:20" ht="27" customHeight="1" x14ac:dyDescent="0.15">
      <c r="B138" s="194"/>
      <c r="C138" s="195"/>
      <c r="D138" s="196"/>
      <c r="E138" s="45"/>
      <c r="F138" s="251"/>
      <c r="G138" s="253"/>
      <c r="H138" s="194"/>
      <c r="I138" s="81"/>
      <c r="J138" s="229"/>
      <c r="K138" s="79"/>
      <c r="L138" s="194"/>
      <c r="M138" s="254"/>
      <c r="N138" s="229"/>
      <c r="O138" s="416"/>
      <c r="P138" s="416"/>
      <c r="Q138" s="416"/>
      <c r="R138" s="85"/>
      <c r="S138" s="85"/>
      <c r="T138" s="86">
        <f t="shared" si="46"/>
        <v>16</v>
      </c>
    </row>
    <row r="139" spans="2:20" ht="27" customHeight="1" x14ac:dyDescent="0.15">
      <c r="B139" s="218"/>
      <c r="C139" s="219"/>
      <c r="D139" s="231"/>
      <c r="E139" s="62"/>
      <c r="F139" s="252"/>
      <c r="G139" s="255"/>
      <c r="H139" s="218"/>
      <c r="I139" s="93"/>
      <c r="J139" s="234"/>
      <c r="K139" s="91"/>
      <c r="L139" s="218"/>
      <c r="M139" s="256"/>
      <c r="N139" s="234"/>
      <c r="O139" s="415"/>
      <c r="P139" s="415"/>
      <c r="Q139" s="415"/>
      <c r="R139" s="85"/>
      <c r="S139" s="85"/>
      <c r="T139" s="73"/>
    </row>
    <row r="140" spans="2:20" ht="27" customHeight="1" x14ac:dyDescent="0.15">
      <c r="B140" s="194"/>
      <c r="C140" s="195"/>
      <c r="D140" s="196"/>
      <c r="E140" s="45"/>
      <c r="F140" s="251"/>
      <c r="G140" s="253"/>
      <c r="H140" s="194"/>
      <c r="I140" s="81"/>
      <c r="J140" s="229"/>
      <c r="K140" s="79"/>
      <c r="L140" s="194"/>
      <c r="M140" s="254"/>
      <c r="N140" s="229"/>
      <c r="O140" s="416"/>
      <c r="P140" s="416"/>
      <c r="Q140" s="416"/>
      <c r="T140" s="86">
        <f t="shared" ref="T140" si="47">T138+1</f>
        <v>17</v>
      </c>
    </row>
    <row r="141" spans="2:20" ht="27" customHeight="1" x14ac:dyDescent="0.15">
      <c r="B141" s="218"/>
      <c r="C141" s="219"/>
      <c r="D141" s="231"/>
      <c r="E141" s="62"/>
      <c r="F141" s="252"/>
      <c r="G141" s="255"/>
      <c r="H141" s="218"/>
      <c r="I141" s="93"/>
      <c r="J141" s="234"/>
      <c r="K141" s="91"/>
      <c r="L141" s="218"/>
      <c r="M141" s="256"/>
      <c r="N141" s="234"/>
      <c r="O141" s="415"/>
      <c r="P141" s="415"/>
      <c r="Q141" s="415"/>
      <c r="T141" s="73"/>
    </row>
    <row r="142" spans="2:20" ht="27" customHeight="1" x14ac:dyDescent="0.15">
      <c r="B142" s="194"/>
      <c r="C142" s="195"/>
      <c r="D142" s="196"/>
      <c r="E142" s="45"/>
      <c r="F142" s="251"/>
      <c r="G142" s="253"/>
      <c r="H142" s="194"/>
      <c r="I142" s="81"/>
      <c r="J142" s="229"/>
      <c r="K142" s="79"/>
      <c r="L142" s="194"/>
      <c r="M142" s="254"/>
      <c r="N142" s="229"/>
      <c r="O142" s="416"/>
      <c r="P142" s="416"/>
      <c r="Q142" s="416"/>
      <c r="R142" s="85"/>
      <c r="S142" s="85"/>
      <c r="T142" s="86">
        <f t="shared" ref="T142" si="48">T140+1</f>
        <v>18</v>
      </c>
    </row>
    <row r="143" spans="2:20" ht="27" customHeight="1" x14ac:dyDescent="0.15">
      <c r="B143" s="218"/>
      <c r="C143" s="219"/>
      <c r="D143" s="231"/>
      <c r="E143" s="62"/>
      <c r="F143" s="252"/>
      <c r="G143" s="255"/>
      <c r="H143" s="218"/>
      <c r="I143" s="93"/>
      <c r="J143" s="234"/>
      <c r="K143" s="91"/>
      <c r="L143" s="218"/>
      <c r="M143" s="256"/>
      <c r="N143" s="234"/>
      <c r="O143" s="415"/>
      <c r="P143" s="415"/>
      <c r="Q143" s="415"/>
      <c r="R143" s="85"/>
      <c r="S143" s="85"/>
      <c r="T143" s="73"/>
    </row>
    <row r="144" spans="2:20" ht="27" customHeight="1" x14ac:dyDescent="0.15">
      <c r="B144" s="194"/>
      <c r="C144" s="195"/>
      <c r="D144" s="196"/>
      <c r="E144" s="45"/>
      <c r="F144" s="251"/>
      <c r="G144" s="253"/>
      <c r="H144" s="194"/>
      <c r="I144" s="81"/>
      <c r="J144" s="229"/>
      <c r="K144" s="79"/>
      <c r="L144" s="194"/>
      <c r="M144" s="254"/>
      <c r="N144" s="229"/>
      <c r="O144" s="416"/>
      <c r="P144" s="416"/>
      <c r="Q144" s="416"/>
      <c r="T144" s="86">
        <f t="shared" ref="T144" si="49">T142+1</f>
        <v>19</v>
      </c>
    </row>
    <row r="145" spans="2:20" ht="27" customHeight="1" x14ac:dyDescent="0.15">
      <c r="B145" s="218"/>
      <c r="C145" s="219"/>
      <c r="D145" s="231"/>
      <c r="E145" s="62"/>
      <c r="F145" s="252"/>
      <c r="G145" s="255"/>
      <c r="H145" s="218"/>
      <c r="I145" s="93"/>
      <c r="J145" s="234"/>
      <c r="K145" s="91"/>
      <c r="L145" s="218"/>
      <c r="M145" s="256"/>
      <c r="N145" s="234"/>
      <c r="O145" s="415"/>
      <c r="P145" s="415"/>
      <c r="Q145" s="415"/>
      <c r="T145" s="73"/>
    </row>
    <row r="146" spans="2:20" ht="27" customHeight="1" x14ac:dyDescent="0.15">
      <c r="B146" s="194"/>
      <c r="C146" s="195"/>
      <c r="D146" s="196"/>
      <c r="E146" s="45" t="s">
        <v>5</v>
      </c>
      <c r="F146" s="251"/>
      <c r="G146" s="253"/>
      <c r="H146" s="194"/>
      <c r="I146" s="81"/>
      <c r="J146" s="229"/>
      <c r="K146" s="79"/>
      <c r="L146" s="194"/>
      <c r="M146" s="260"/>
      <c r="N146" s="229"/>
      <c r="O146" s="442"/>
      <c r="P146" s="443"/>
      <c r="Q146" s="444"/>
      <c r="R146" s="85"/>
      <c r="S146" s="85"/>
      <c r="T146" s="86">
        <f t="shared" ref="T146" si="50">T144+1</f>
        <v>20</v>
      </c>
    </row>
    <row r="147" spans="2:20" ht="27" customHeight="1" thickBot="1" x14ac:dyDescent="0.2">
      <c r="B147" s="218"/>
      <c r="C147" s="219"/>
      <c r="D147" s="231"/>
      <c r="E147" s="62"/>
      <c r="F147" s="252"/>
      <c r="G147" s="255"/>
      <c r="H147" s="218"/>
      <c r="I147" s="93"/>
      <c r="J147" s="234"/>
      <c r="K147" s="91"/>
      <c r="L147" s="218"/>
      <c r="M147" s="256"/>
      <c r="N147" s="234"/>
      <c r="O147" s="425"/>
      <c r="P147" s="425"/>
      <c r="Q147" s="425"/>
      <c r="R147" s="85"/>
      <c r="S147" s="85"/>
      <c r="T147" s="102"/>
    </row>
    <row r="148" spans="2:20" ht="27" customHeight="1" x14ac:dyDescent="0.15">
      <c r="B148" s="194"/>
      <c r="C148" s="195"/>
      <c r="D148" s="196"/>
      <c r="E148" s="196"/>
      <c r="F148" s="196"/>
      <c r="G148" s="195"/>
      <c r="H148" s="197"/>
      <c r="I148" s="198"/>
      <c r="J148" s="199"/>
      <c r="K148" s="198"/>
      <c r="L148" s="197"/>
      <c r="M148" s="198"/>
      <c r="N148" s="199"/>
      <c r="O148" s="195"/>
      <c r="P148" s="195"/>
      <c r="Q148" s="200"/>
    </row>
    <row r="149" spans="2:20" ht="27" customHeight="1" x14ac:dyDescent="0.15">
      <c r="B149" s="166" t="s">
        <v>43</v>
      </c>
      <c r="C149" s="165"/>
      <c r="D149" s="165"/>
      <c r="E149" s="165"/>
      <c r="F149" s="165"/>
      <c r="G149" s="165"/>
      <c r="H149" s="261"/>
      <c r="I149" s="165"/>
      <c r="J149" s="261"/>
      <c r="K149" s="165"/>
      <c r="L149" s="261"/>
      <c r="M149" s="167"/>
      <c r="N149" s="165"/>
      <c r="O149" s="165"/>
      <c r="P149" s="168"/>
      <c r="Q149" s="169"/>
    </row>
    <row r="150" spans="2:20" ht="27" customHeight="1" x14ac:dyDescent="0.15">
      <c r="B150" s="202"/>
      <c r="F150" s="204"/>
      <c r="G150" s="208"/>
      <c r="I150" s="205"/>
      <c r="K150" s="205"/>
      <c r="M150" s="205"/>
      <c r="O150" s="210"/>
      <c r="P150" s="210"/>
      <c r="Q150" s="211"/>
    </row>
    <row r="151" spans="2:20" ht="27" customHeight="1" x14ac:dyDescent="0.15">
      <c r="B151" s="202"/>
      <c r="F151" s="109"/>
      <c r="G151" s="209"/>
      <c r="I151" s="445"/>
      <c r="J151" s="445"/>
      <c r="K151" s="445"/>
      <c r="L151" s="57"/>
      <c r="M151" s="50"/>
      <c r="O151" s="212"/>
      <c r="P151" s="212"/>
      <c r="Q151" s="213"/>
    </row>
    <row r="152" spans="2:20" ht="27" customHeight="1" x14ac:dyDescent="0.15">
      <c r="B152" s="202"/>
      <c r="G152" s="208"/>
      <c r="I152" s="214"/>
      <c r="J152" s="262"/>
      <c r="K152" s="214"/>
      <c r="Q152" s="207"/>
    </row>
    <row r="153" spans="2:20" ht="27" customHeight="1" x14ac:dyDescent="0.15">
      <c r="B153" s="202"/>
      <c r="F153" s="263"/>
      <c r="I153" s="435"/>
      <c r="J153" s="435"/>
      <c r="K153" s="435"/>
      <c r="M153" s="212"/>
      <c r="Q153" s="207"/>
    </row>
    <row r="154" spans="2:20" ht="27" customHeight="1" x14ac:dyDescent="0.15">
      <c r="B154" s="56">
        <v>3</v>
      </c>
      <c r="C154" s="44" t="s">
        <v>4</v>
      </c>
      <c r="D154" s="57" t="str">
        <f>一覧表!E41</f>
        <v>一 般 管 理 費 等</v>
      </c>
      <c r="Q154" s="207"/>
    </row>
    <row r="155" spans="2:20" ht="27" customHeight="1" x14ac:dyDescent="0.15">
      <c r="B155" s="103"/>
      <c r="C155" s="44"/>
      <c r="Q155" s="207"/>
    </row>
    <row r="156" spans="2:20" ht="27" customHeight="1" thickBot="1" x14ac:dyDescent="0.2">
      <c r="B156" s="218"/>
      <c r="C156" s="62"/>
      <c r="D156" s="62"/>
      <c r="E156" s="63"/>
      <c r="F156" s="219"/>
      <c r="G156" s="219"/>
      <c r="H156" s="219"/>
      <c r="I156" s="219"/>
      <c r="J156" s="219"/>
      <c r="K156" s="219"/>
      <c r="L156" s="219"/>
      <c r="M156" s="219"/>
      <c r="N156" s="219"/>
      <c r="O156" s="219"/>
      <c r="P156" s="219"/>
      <c r="Q156" s="220"/>
    </row>
    <row r="157" spans="2:20" ht="27" customHeight="1" x14ac:dyDescent="0.15">
      <c r="B157" s="436" t="s">
        <v>6</v>
      </c>
      <c r="C157" s="437"/>
      <c r="D157" s="437"/>
      <c r="E157" s="438"/>
      <c r="F157" s="244" t="s">
        <v>50</v>
      </c>
      <c r="G157" s="244" t="s">
        <v>51</v>
      </c>
      <c r="H157" s="436" t="s">
        <v>52</v>
      </c>
      <c r="I157" s="437"/>
      <c r="J157" s="438"/>
      <c r="K157" s="245" t="s">
        <v>53</v>
      </c>
      <c r="L157" s="411" t="s">
        <v>54</v>
      </c>
      <c r="M157" s="412"/>
      <c r="N157" s="413"/>
      <c r="O157" s="436" t="s">
        <v>10</v>
      </c>
      <c r="P157" s="437"/>
      <c r="Q157" s="438"/>
      <c r="R157" s="203"/>
      <c r="S157" s="203"/>
      <c r="T157" s="71">
        <v>1</v>
      </c>
    </row>
    <row r="158" spans="2:20" ht="27" customHeight="1" x14ac:dyDescent="0.15">
      <c r="B158" s="246"/>
      <c r="C158" s="247"/>
      <c r="D158" s="247"/>
      <c r="E158" s="248"/>
      <c r="F158" s="249"/>
      <c r="G158" s="249" t="s">
        <v>55</v>
      </c>
      <c r="H158" s="439" t="s">
        <v>55</v>
      </c>
      <c r="I158" s="440"/>
      <c r="J158" s="441"/>
      <c r="K158" s="250"/>
      <c r="L158" s="408"/>
      <c r="M158" s="409"/>
      <c r="N158" s="410"/>
      <c r="O158" s="439"/>
      <c r="P158" s="440"/>
      <c r="Q158" s="441"/>
      <c r="R158" s="203"/>
      <c r="S158" s="203"/>
      <c r="T158" s="73"/>
    </row>
    <row r="159" spans="2:20" ht="27" customHeight="1" x14ac:dyDescent="0.15">
      <c r="B159" s="194" t="s">
        <v>16</v>
      </c>
      <c r="C159" s="195">
        <v>1</v>
      </c>
      <c r="D159" s="196" t="s">
        <v>2</v>
      </c>
      <c r="E159" s="45" t="s">
        <v>75</v>
      </c>
      <c r="F159" s="251"/>
      <c r="G159" s="257"/>
      <c r="H159" s="194"/>
      <c r="I159" s="287"/>
      <c r="J159" s="229"/>
      <c r="K159" s="79"/>
      <c r="L159" s="194"/>
      <c r="M159" s="254"/>
      <c r="N159" s="229"/>
      <c r="O159" s="424"/>
      <c r="P159" s="424"/>
      <c r="Q159" s="424"/>
      <c r="R159" s="85"/>
      <c r="S159" s="85"/>
      <c r="T159" s="86">
        <f>T157+1</f>
        <v>2</v>
      </c>
    </row>
    <row r="160" spans="2:20" ht="27" customHeight="1" x14ac:dyDescent="0.15">
      <c r="B160" s="218"/>
      <c r="C160" s="219"/>
      <c r="D160" s="231"/>
      <c r="E160" s="62"/>
      <c r="F160" s="252"/>
      <c r="G160" s="259"/>
      <c r="H160" s="218"/>
      <c r="I160" s="93"/>
      <c r="J160" s="234"/>
      <c r="K160" s="91"/>
      <c r="L160" s="218"/>
      <c r="M160" s="256"/>
      <c r="N160" s="234"/>
      <c r="O160" s="432"/>
      <c r="P160" s="433"/>
      <c r="Q160" s="434"/>
      <c r="R160" s="85"/>
      <c r="S160" s="85"/>
      <c r="T160" s="73"/>
    </row>
    <row r="161" spans="2:20" ht="27" customHeight="1" x14ac:dyDescent="0.15">
      <c r="B161" s="194" t="s">
        <v>16</v>
      </c>
      <c r="C161" s="195">
        <v>2</v>
      </c>
      <c r="D161" s="196" t="s">
        <v>2</v>
      </c>
      <c r="E161" s="45" t="s">
        <v>76</v>
      </c>
      <c r="F161" s="251"/>
      <c r="G161" s="257"/>
      <c r="H161" s="194"/>
      <c r="I161" s="287"/>
      <c r="J161" s="229"/>
      <c r="K161" s="79"/>
      <c r="L161" s="194"/>
      <c r="M161" s="254"/>
      <c r="N161" s="229"/>
      <c r="O161" s="424"/>
      <c r="P161" s="424"/>
      <c r="Q161" s="424"/>
      <c r="T161" s="86">
        <f t="shared" ref="T161" si="51">T159+1</f>
        <v>3</v>
      </c>
    </row>
    <row r="162" spans="2:20" ht="27" customHeight="1" x14ac:dyDescent="0.15">
      <c r="B162" s="218"/>
      <c r="C162" s="219"/>
      <c r="D162" s="231"/>
      <c r="E162" s="62"/>
      <c r="F162" s="252"/>
      <c r="G162" s="259"/>
      <c r="H162" s="218"/>
      <c r="I162" s="93"/>
      <c r="J162" s="234"/>
      <c r="K162" s="91"/>
      <c r="L162" s="218"/>
      <c r="M162" s="256"/>
      <c r="N162" s="234"/>
      <c r="O162" s="425"/>
      <c r="P162" s="425"/>
      <c r="Q162" s="425"/>
      <c r="T162" s="73"/>
    </row>
    <row r="163" spans="2:20" ht="27" customHeight="1" x14ac:dyDescent="0.15">
      <c r="B163" s="194"/>
      <c r="C163" s="195"/>
      <c r="D163" s="196"/>
      <c r="E163" s="45"/>
      <c r="F163" s="251"/>
      <c r="G163" s="253"/>
      <c r="H163" s="194"/>
      <c r="I163" s="81"/>
      <c r="J163" s="229"/>
      <c r="K163" s="79"/>
      <c r="L163" s="194"/>
      <c r="M163" s="254"/>
      <c r="N163" s="229"/>
      <c r="O163" s="416"/>
      <c r="P163" s="416"/>
      <c r="Q163" s="416"/>
      <c r="R163" s="85"/>
      <c r="S163" s="85"/>
      <c r="T163" s="86">
        <f t="shared" ref="T163" si="52">T161+1</f>
        <v>4</v>
      </c>
    </row>
    <row r="164" spans="2:20" ht="27" customHeight="1" x14ac:dyDescent="0.15">
      <c r="B164" s="218"/>
      <c r="C164" s="219"/>
      <c r="D164" s="231"/>
      <c r="E164" s="62"/>
      <c r="F164" s="252"/>
      <c r="G164" s="255"/>
      <c r="H164" s="218"/>
      <c r="I164" s="93"/>
      <c r="J164" s="234"/>
      <c r="K164" s="91"/>
      <c r="L164" s="218"/>
      <c r="M164" s="256"/>
      <c r="N164" s="234"/>
      <c r="O164" s="415"/>
      <c r="P164" s="415"/>
      <c r="Q164" s="415"/>
      <c r="R164" s="85"/>
      <c r="S164" s="85"/>
      <c r="T164" s="73"/>
    </row>
    <row r="165" spans="2:20" ht="27" customHeight="1" x14ac:dyDescent="0.15">
      <c r="B165" s="194"/>
      <c r="C165" s="195"/>
      <c r="D165" s="196"/>
      <c r="E165" s="45"/>
      <c r="F165" s="251"/>
      <c r="G165" s="253"/>
      <c r="H165" s="194"/>
      <c r="I165" s="81"/>
      <c r="J165" s="229"/>
      <c r="K165" s="79"/>
      <c r="L165" s="194"/>
      <c r="M165" s="254"/>
      <c r="N165" s="229"/>
      <c r="O165" s="416"/>
      <c r="P165" s="416"/>
      <c r="Q165" s="416"/>
      <c r="R165" s="85"/>
      <c r="S165" s="85"/>
      <c r="T165" s="86">
        <f t="shared" ref="T165" si="53">T163+1</f>
        <v>5</v>
      </c>
    </row>
    <row r="166" spans="2:20" ht="27" customHeight="1" x14ac:dyDescent="0.15">
      <c r="B166" s="218"/>
      <c r="C166" s="219"/>
      <c r="D166" s="231"/>
      <c r="E166" s="62"/>
      <c r="F166" s="252"/>
      <c r="G166" s="255"/>
      <c r="H166" s="218"/>
      <c r="I166" s="93"/>
      <c r="J166" s="234"/>
      <c r="K166" s="91"/>
      <c r="L166" s="218"/>
      <c r="M166" s="256"/>
      <c r="N166" s="234"/>
      <c r="O166" s="415"/>
      <c r="P166" s="415"/>
      <c r="Q166" s="415"/>
      <c r="R166" s="85"/>
      <c r="S166" s="85"/>
      <c r="T166" s="73"/>
    </row>
    <row r="167" spans="2:20" ht="27" customHeight="1" x14ac:dyDescent="0.15">
      <c r="B167" s="194"/>
      <c r="C167" s="195"/>
      <c r="D167" s="196"/>
      <c r="E167" s="45"/>
      <c r="F167" s="251"/>
      <c r="G167" s="253"/>
      <c r="H167" s="194"/>
      <c r="I167" s="81"/>
      <c r="J167" s="229"/>
      <c r="K167" s="79"/>
      <c r="L167" s="194"/>
      <c r="M167" s="254"/>
      <c r="N167" s="229"/>
      <c r="O167" s="416"/>
      <c r="P167" s="416"/>
      <c r="Q167" s="416"/>
      <c r="T167" s="86">
        <f t="shared" ref="T167" si="54">T165+1</f>
        <v>6</v>
      </c>
    </row>
    <row r="168" spans="2:20" ht="27" customHeight="1" x14ac:dyDescent="0.15">
      <c r="B168" s="218"/>
      <c r="C168" s="219"/>
      <c r="D168" s="231"/>
      <c r="E168" s="62"/>
      <c r="F168" s="252"/>
      <c r="G168" s="255"/>
      <c r="H168" s="218"/>
      <c r="I168" s="93"/>
      <c r="J168" s="234"/>
      <c r="K168" s="91"/>
      <c r="L168" s="218"/>
      <c r="M168" s="256"/>
      <c r="N168" s="234"/>
      <c r="O168" s="415"/>
      <c r="P168" s="415"/>
      <c r="Q168" s="415"/>
      <c r="T168" s="73"/>
    </row>
    <row r="169" spans="2:20" ht="27" customHeight="1" x14ac:dyDescent="0.15">
      <c r="B169" s="194"/>
      <c r="C169" s="195"/>
      <c r="D169" s="196"/>
      <c r="E169" s="45"/>
      <c r="F169" s="251"/>
      <c r="G169" s="253"/>
      <c r="H169" s="194"/>
      <c r="I169" s="81"/>
      <c r="J169" s="229"/>
      <c r="K169" s="79"/>
      <c r="L169" s="194"/>
      <c r="M169" s="254"/>
      <c r="N169" s="229"/>
      <c r="O169" s="416"/>
      <c r="P169" s="416"/>
      <c r="Q169" s="416"/>
      <c r="R169" s="85"/>
      <c r="S169" s="85"/>
      <c r="T169" s="86">
        <f t="shared" ref="T169" si="55">T167+1</f>
        <v>7</v>
      </c>
    </row>
    <row r="170" spans="2:20" ht="27" customHeight="1" x14ac:dyDescent="0.15">
      <c r="B170" s="218"/>
      <c r="C170" s="219"/>
      <c r="D170" s="231"/>
      <c r="E170" s="62"/>
      <c r="F170" s="252"/>
      <c r="G170" s="255"/>
      <c r="H170" s="218"/>
      <c r="I170" s="93"/>
      <c r="J170" s="234"/>
      <c r="K170" s="91"/>
      <c r="L170" s="218"/>
      <c r="M170" s="256"/>
      <c r="N170" s="234"/>
      <c r="O170" s="415"/>
      <c r="P170" s="415"/>
      <c r="Q170" s="415"/>
      <c r="R170" s="85"/>
      <c r="S170" s="85"/>
      <c r="T170" s="73"/>
    </row>
    <row r="171" spans="2:20" ht="27" customHeight="1" x14ac:dyDescent="0.15">
      <c r="B171" s="194"/>
      <c r="C171" s="195"/>
      <c r="D171" s="196"/>
      <c r="E171" s="45"/>
      <c r="F171" s="251"/>
      <c r="G171" s="253"/>
      <c r="H171" s="194"/>
      <c r="I171" s="81"/>
      <c r="J171" s="229"/>
      <c r="K171" s="79"/>
      <c r="L171" s="194"/>
      <c r="M171" s="254"/>
      <c r="N171" s="229"/>
      <c r="O171" s="416"/>
      <c r="P171" s="416"/>
      <c r="Q171" s="416"/>
      <c r="R171" s="85"/>
      <c r="S171" s="85"/>
      <c r="T171" s="86">
        <f t="shared" ref="T171" si="56">T169+1</f>
        <v>8</v>
      </c>
    </row>
    <row r="172" spans="2:20" ht="27" customHeight="1" x14ac:dyDescent="0.15">
      <c r="B172" s="218"/>
      <c r="C172" s="219"/>
      <c r="D172" s="231"/>
      <c r="E172" s="62"/>
      <c r="F172" s="252"/>
      <c r="G172" s="255"/>
      <c r="H172" s="218"/>
      <c r="I172" s="93"/>
      <c r="J172" s="234"/>
      <c r="K172" s="91"/>
      <c r="L172" s="218"/>
      <c r="M172" s="256"/>
      <c r="N172" s="234"/>
      <c r="O172" s="415"/>
      <c r="P172" s="415"/>
      <c r="Q172" s="415"/>
      <c r="R172" s="85"/>
      <c r="S172" s="85"/>
      <c r="T172" s="73"/>
    </row>
    <row r="173" spans="2:20" ht="27" customHeight="1" x14ac:dyDescent="0.15">
      <c r="B173" s="194"/>
      <c r="C173" s="195"/>
      <c r="D173" s="196"/>
      <c r="E173" s="45"/>
      <c r="F173" s="251"/>
      <c r="G173" s="253"/>
      <c r="H173" s="194"/>
      <c r="I173" s="81"/>
      <c r="J173" s="229"/>
      <c r="K173" s="79"/>
      <c r="L173" s="194"/>
      <c r="M173" s="254"/>
      <c r="N173" s="229"/>
      <c r="O173" s="416"/>
      <c r="P173" s="416"/>
      <c r="Q173" s="416"/>
      <c r="R173" s="85"/>
      <c r="S173" s="85"/>
      <c r="T173" s="86">
        <f t="shared" ref="T173" si="57">T171+1</f>
        <v>9</v>
      </c>
    </row>
    <row r="174" spans="2:20" ht="27" customHeight="1" x14ac:dyDescent="0.15">
      <c r="B174" s="218"/>
      <c r="C174" s="219"/>
      <c r="D174" s="231"/>
      <c r="E174" s="62"/>
      <c r="F174" s="252"/>
      <c r="G174" s="255"/>
      <c r="H174" s="218"/>
      <c r="I174" s="93"/>
      <c r="J174" s="234"/>
      <c r="K174" s="91"/>
      <c r="L174" s="218"/>
      <c r="M174" s="256"/>
      <c r="N174" s="234"/>
      <c r="O174" s="415"/>
      <c r="P174" s="415"/>
      <c r="Q174" s="415"/>
      <c r="R174" s="85"/>
      <c r="S174" s="85"/>
      <c r="T174" s="73"/>
    </row>
    <row r="175" spans="2:20" ht="27" customHeight="1" x14ac:dyDescent="0.15">
      <c r="B175" s="194"/>
      <c r="C175" s="195"/>
      <c r="D175" s="196"/>
      <c r="E175" s="45"/>
      <c r="F175" s="251"/>
      <c r="G175" s="253"/>
      <c r="H175" s="194"/>
      <c r="I175" s="81"/>
      <c r="J175" s="229"/>
      <c r="K175" s="79"/>
      <c r="L175" s="194"/>
      <c r="M175" s="254"/>
      <c r="N175" s="229"/>
      <c r="O175" s="416"/>
      <c r="P175" s="416"/>
      <c r="Q175" s="416"/>
      <c r="R175" s="85"/>
      <c r="S175" s="85"/>
      <c r="T175" s="86">
        <f t="shared" ref="T175" si="58">T173+1</f>
        <v>10</v>
      </c>
    </row>
    <row r="176" spans="2:20" ht="27" customHeight="1" x14ac:dyDescent="0.15">
      <c r="B176" s="218"/>
      <c r="C176" s="219"/>
      <c r="D176" s="231"/>
      <c r="E176" s="62"/>
      <c r="F176" s="252"/>
      <c r="G176" s="255"/>
      <c r="H176" s="218"/>
      <c r="I176" s="93"/>
      <c r="J176" s="234"/>
      <c r="K176" s="91"/>
      <c r="L176" s="218"/>
      <c r="M176" s="256"/>
      <c r="N176" s="234"/>
      <c r="O176" s="415"/>
      <c r="P176" s="415"/>
      <c r="Q176" s="415"/>
      <c r="R176" s="85"/>
      <c r="S176" s="85"/>
      <c r="T176" s="73"/>
    </row>
    <row r="177" spans="2:20" ht="27" customHeight="1" x14ac:dyDescent="0.15">
      <c r="B177" s="194"/>
      <c r="C177" s="195"/>
      <c r="D177" s="196"/>
      <c r="E177" s="45"/>
      <c r="F177" s="251"/>
      <c r="G177" s="253"/>
      <c r="H177" s="194"/>
      <c r="I177" s="81"/>
      <c r="J177" s="229"/>
      <c r="K177" s="79"/>
      <c r="L177" s="194"/>
      <c r="M177" s="254"/>
      <c r="N177" s="229"/>
      <c r="O177" s="416"/>
      <c r="P177" s="416"/>
      <c r="Q177" s="416"/>
      <c r="T177" s="86">
        <f t="shared" ref="T177" si="59">T175+1</f>
        <v>11</v>
      </c>
    </row>
    <row r="178" spans="2:20" ht="27" customHeight="1" x14ac:dyDescent="0.15">
      <c r="B178" s="218"/>
      <c r="C178" s="219"/>
      <c r="D178" s="231"/>
      <c r="E178" s="62"/>
      <c r="F178" s="252"/>
      <c r="G178" s="255"/>
      <c r="H178" s="218"/>
      <c r="I178" s="93"/>
      <c r="J178" s="234"/>
      <c r="K178" s="91"/>
      <c r="L178" s="218"/>
      <c r="M178" s="256"/>
      <c r="N178" s="234"/>
      <c r="O178" s="415"/>
      <c r="P178" s="415"/>
      <c r="Q178" s="415"/>
      <c r="T178" s="73"/>
    </row>
    <row r="179" spans="2:20" ht="27" customHeight="1" x14ac:dyDescent="0.15">
      <c r="B179" s="194"/>
      <c r="C179" s="195"/>
      <c r="D179" s="196"/>
      <c r="E179" s="45"/>
      <c r="F179" s="251"/>
      <c r="G179" s="253"/>
      <c r="H179" s="194"/>
      <c r="I179" s="81"/>
      <c r="J179" s="229"/>
      <c r="K179" s="79"/>
      <c r="L179" s="194"/>
      <c r="M179" s="254"/>
      <c r="N179" s="229"/>
      <c r="O179" s="416"/>
      <c r="P179" s="416"/>
      <c r="Q179" s="416"/>
      <c r="R179" s="85"/>
      <c r="S179" s="85"/>
      <c r="T179" s="86">
        <f t="shared" ref="T179" si="60">T177+1</f>
        <v>12</v>
      </c>
    </row>
    <row r="180" spans="2:20" ht="27" customHeight="1" x14ac:dyDescent="0.15">
      <c r="B180" s="218"/>
      <c r="C180" s="219"/>
      <c r="D180" s="231"/>
      <c r="E180" s="62"/>
      <c r="F180" s="252"/>
      <c r="G180" s="255"/>
      <c r="H180" s="218"/>
      <c r="I180" s="93"/>
      <c r="J180" s="234"/>
      <c r="K180" s="91"/>
      <c r="L180" s="218"/>
      <c r="M180" s="256"/>
      <c r="N180" s="234"/>
      <c r="O180" s="415"/>
      <c r="P180" s="415"/>
      <c r="Q180" s="415"/>
      <c r="R180" s="85"/>
      <c r="S180" s="85"/>
      <c r="T180" s="73"/>
    </row>
    <row r="181" spans="2:20" ht="27" customHeight="1" x14ac:dyDescent="0.15">
      <c r="B181" s="194"/>
      <c r="C181" s="195"/>
      <c r="D181" s="196"/>
      <c r="E181" s="45"/>
      <c r="F181" s="251"/>
      <c r="G181" s="253"/>
      <c r="H181" s="194"/>
      <c r="I181" s="81"/>
      <c r="J181" s="229"/>
      <c r="K181" s="79"/>
      <c r="L181" s="194"/>
      <c r="M181" s="254"/>
      <c r="N181" s="229"/>
      <c r="O181" s="416"/>
      <c r="P181" s="416"/>
      <c r="Q181" s="416"/>
      <c r="R181" s="85"/>
      <c r="S181" s="85"/>
      <c r="T181" s="86">
        <f t="shared" ref="T181" si="61">T179+1</f>
        <v>13</v>
      </c>
    </row>
    <row r="182" spans="2:20" ht="27" customHeight="1" x14ac:dyDescent="0.15">
      <c r="B182" s="218"/>
      <c r="C182" s="219"/>
      <c r="D182" s="231"/>
      <c r="E182" s="62"/>
      <c r="F182" s="252"/>
      <c r="G182" s="255"/>
      <c r="H182" s="218"/>
      <c r="I182" s="93"/>
      <c r="J182" s="234"/>
      <c r="K182" s="91"/>
      <c r="L182" s="218"/>
      <c r="M182" s="256"/>
      <c r="N182" s="234"/>
      <c r="O182" s="415"/>
      <c r="P182" s="415"/>
      <c r="Q182" s="415"/>
      <c r="R182" s="85"/>
      <c r="S182" s="85"/>
      <c r="T182" s="73"/>
    </row>
    <row r="183" spans="2:20" ht="27" customHeight="1" x14ac:dyDescent="0.15">
      <c r="B183" s="194"/>
      <c r="C183" s="195"/>
      <c r="D183" s="196"/>
      <c r="E183" s="45"/>
      <c r="F183" s="251"/>
      <c r="G183" s="253"/>
      <c r="H183" s="194"/>
      <c r="I183" s="81"/>
      <c r="J183" s="229"/>
      <c r="K183" s="79"/>
      <c r="L183" s="194"/>
      <c r="M183" s="254"/>
      <c r="N183" s="229"/>
      <c r="O183" s="416"/>
      <c r="P183" s="416"/>
      <c r="Q183" s="416"/>
      <c r="T183" s="86">
        <f t="shared" ref="T183" si="62">T181+1</f>
        <v>14</v>
      </c>
    </row>
    <row r="184" spans="2:20" ht="27" customHeight="1" x14ac:dyDescent="0.15">
      <c r="B184" s="218"/>
      <c r="C184" s="219"/>
      <c r="D184" s="231"/>
      <c r="E184" s="62"/>
      <c r="F184" s="252"/>
      <c r="G184" s="255"/>
      <c r="H184" s="218"/>
      <c r="I184" s="93"/>
      <c r="J184" s="234"/>
      <c r="K184" s="91"/>
      <c r="L184" s="218"/>
      <c r="M184" s="256"/>
      <c r="N184" s="234"/>
      <c r="O184" s="415"/>
      <c r="P184" s="415"/>
      <c r="Q184" s="415"/>
      <c r="T184" s="73"/>
    </row>
    <row r="185" spans="2:20" ht="27" customHeight="1" x14ac:dyDescent="0.15">
      <c r="B185" s="194"/>
      <c r="C185" s="195"/>
      <c r="D185" s="196"/>
      <c r="E185" s="45"/>
      <c r="F185" s="251"/>
      <c r="G185" s="253"/>
      <c r="H185" s="194"/>
      <c r="I185" s="81"/>
      <c r="J185" s="229"/>
      <c r="K185" s="79"/>
      <c r="L185" s="194"/>
      <c r="M185" s="254"/>
      <c r="N185" s="229"/>
      <c r="O185" s="416"/>
      <c r="P185" s="416"/>
      <c r="Q185" s="416"/>
      <c r="R185" s="85"/>
      <c r="S185" s="85"/>
      <c r="T185" s="86">
        <f t="shared" ref="T185:T187" si="63">T183+1</f>
        <v>15</v>
      </c>
    </row>
    <row r="186" spans="2:20" ht="27" customHeight="1" x14ac:dyDescent="0.15">
      <c r="B186" s="218"/>
      <c r="C186" s="219"/>
      <c r="D186" s="231"/>
      <c r="E186" s="62"/>
      <c r="F186" s="252"/>
      <c r="G186" s="255"/>
      <c r="H186" s="218"/>
      <c r="I186" s="93"/>
      <c r="J186" s="234"/>
      <c r="K186" s="91"/>
      <c r="L186" s="218"/>
      <c r="M186" s="256"/>
      <c r="N186" s="234"/>
      <c r="O186" s="415"/>
      <c r="P186" s="415"/>
      <c r="Q186" s="415"/>
      <c r="R186" s="85"/>
      <c r="S186" s="85"/>
      <c r="T186" s="73"/>
    </row>
    <row r="187" spans="2:20" ht="27" customHeight="1" x14ac:dyDescent="0.15">
      <c r="B187" s="194"/>
      <c r="C187" s="195"/>
      <c r="D187" s="196"/>
      <c r="E187" s="45"/>
      <c r="F187" s="251"/>
      <c r="G187" s="253"/>
      <c r="H187" s="194"/>
      <c r="I187" s="81"/>
      <c r="J187" s="229"/>
      <c r="K187" s="79"/>
      <c r="L187" s="194"/>
      <c r="M187" s="254"/>
      <c r="N187" s="229"/>
      <c r="O187" s="416"/>
      <c r="P187" s="416"/>
      <c r="Q187" s="416"/>
      <c r="R187" s="85"/>
      <c r="S187" s="85"/>
      <c r="T187" s="86">
        <f t="shared" si="63"/>
        <v>16</v>
      </c>
    </row>
    <row r="188" spans="2:20" ht="27" customHeight="1" x14ac:dyDescent="0.15">
      <c r="B188" s="218"/>
      <c r="C188" s="219"/>
      <c r="D188" s="231"/>
      <c r="E188" s="62"/>
      <c r="F188" s="252"/>
      <c r="G188" s="255"/>
      <c r="H188" s="218"/>
      <c r="I188" s="93"/>
      <c r="J188" s="234"/>
      <c r="K188" s="91"/>
      <c r="L188" s="218"/>
      <c r="M188" s="256"/>
      <c r="N188" s="234"/>
      <c r="O188" s="415"/>
      <c r="P188" s="415"/>
      <c r="Q188" s="415"/>
      <c r="R188" s="85"/>
      <c r="S188" s="85"/>
      <c r="T188" s="73"/>
    </row>
    <row r="189" spans="2:20" ht="27" customHeight="1" x14ac:dyDescent="0.15">
      <c r="B189" s="194"/>
      <c r="C189" s="195"/>
      <c r="D189" s="196"/>
      <c r="E189" s="45"/>
      <c r="F189" s="251"/>
      <c r="G189" s="253"/>
      <c r="H189" s="194"/>
      <c r="I189" s="81"/>
      <c r="J189" s="229"/>
      <c r="K189" s="79"/>
      <c r="L189" s="194"/>
      <c r="M189" s="254"/>
      <c r="N189" s="229"/>
      <c r="O189" s="416"/>
      <c r="P189" s="416"/>
      <c r="Q189" s="416"/>
      <c r="T189" s="86">
        <f t="shared" ref="T189" si="64">T187+1</f>
        <v>17</v>
      </c>
    </row>
    <row r="190" spans="2:20" ht="27" customHeight="1" x14ac:dyDescent="0.15">
      <c r="B190" s="218"/>
      <c r="C190" s="219"/>
      <c r="D190" s="231"/>
      <c r="E190" s="62"/>
      <c r="F190" s="252"/>
      <c r="G190" s="255"/>
      <c r="H190" s="218"/>
      <c r="I190" s="93"/>
      <c r="J190" s="234"/>
      <c r="K190" s="91"/>
      <c r="L190" s="218"/>
      <c r="M190" s="256"/>
      <c r="N190" s="234"/>
      <c r="O190" s="415"/>
      <c r="P190" s="415"/>
      <c r="Q190" s="415"/>
      <c r="T190" s="73"/>
    </row>
    <row r="191" spans="2:20" ht="27" customHeight="1" x14ac:dyDescent="0.15">
      <c r="B191" s="194"/>
      <c r="C191" s="195"/>
      <c r="D191" s="196"/>
      <c r="E191" s="45"/>
      <c r="F191" s="251"/>
      <c r="G191" s="253"/>
      <c r="H191" s="194"/>
      <c r="I191" s="81"/>
      <c r="J191" s="229"/>
      <c r="K191" s="79"/>
      <c r="L191" s="194"/>
      <c r="M191" s="254"/>
      <c r="N191" s="229"/>
      <c r="O191" s="416"/>
      <c r="P191" s="416"/>
      <c r="Q191" s="416"/>
      <c r="R191" s="85"/>
      <c r="S191" s="85"/>
      <c r="T191" s="86">
        <f t="shared" ref="T191" si="65">T189+1</f>
        <v>18</v>
      </c>
    </row>
    <row r="192" spans="2:20" ht="27" customHeight="1" x14ac:dyDescent="0.15">
      <c r="B192" s="218"/>
      <c r="C192" s="219"/>
      <c r="D192" s="231"/>
      <c r="E192" s="62"/>
      <c r="F192" s="252"/>
      <c r="G192" s="255"/>
      <c r="H192" s="218"/>
      <c r="I192" s="93"/>
      <c r="J192" s="234"/>
      <c r="K192" s="91"/>
      <c r="L192" s="218"/>
      <c r="M192" s="256"/>
      <c r="N192" s="234"/>
      <c r="O192" s="415"/>
      <c r="P192" s="415"/>
      <c r="Q192" s="415"/>
      <c r="R192" s="85"/>
      <c r="S192" s="85"/>
      <c r="T192" s="73"/>
    </row>
    <row r="193" spans="2:20" ht="27" customHeight="1" x14ac:dyDescent="0.15">
      <c r="B193" s="194"/>
      <c r="C193" s="195"/>
      <c r="D193" s="196"/>
      <c r="E193" s="45"/>
      <c r="F193" s="251"/>
      <c r="G193" s="253"/>
      <c r="H193" s="194"/>
      <c r="I193" s="81"/>
      <c r="J193" s="229"/>
      <c r="K193" s="79"/>
      <c r="L193" s="194"/>
      <c r="M193" s="254"/>
      <c r="N193" s="229"/>
      <c r="O193" s="416"/>
      <c r="P193" s="416"/>
      <c r="Q193" s="416"/>
      <c r="T193" s="86">
        <f t="shared" ref="T193" si="66">T191+1</f>
        <v>19</v>
      </c>
    </row>
    <row r="194" spans="2:20" ht="27" customHeight="1" x14ac:dyDescent="0.15">
      <c r="B194" s="218"/>
      <c r="C194" s="219"/>
      <c r="D194" s="231"/>
      <c r="E194" s="62"/>
      <c r="F194" s="252"/>
      <c r="G194" s="255"/>
      <c r="H194" s="218"/>
      <c r="I194" s="93"/>
      <c r="J194" s="234"/>
      <c r="K194" s="91"/>
      <c r="L194" s="218"/>
      <c r="M194" s="256"/>
      <c r="N194" s="234"/>
      <c r="O194" s="415"/>
      <c r="P194" s="415"/>
      <c r="Q194" s="415"/>
      <c r="T194" s="73"/>
    </row>
    <row r="195" spans="2:20" ht="27" customHeight="1" x14ac:dyDescent="0.15">
      <c r="B195" s="194"/>
      <c r="C195" s="195"/>
      <c r="D195" s="196"/>
      <c r="E195" s="45" t="s">
        <v>5</v>
      </c>
      <c r="F195" s="251"/>
      <c r="G195" s="253"/>
      <c r="H195" s="194"/>
      <c r="I195" s="81"/>
      <c r="J195" s="229"/>
      <c r="K195" s="79"/>
      <c r="L195" s="194"/>
      <c r="M195" s="260"/>
      <c r="N195" s="229"/>
      <c r="O195" s="424"/>
      <c r="P195" s="424"/>
      <c r="Q195" s="424"/>
      <c r="R195" s="85"/>
      <c r="S195" s="85"/>
      <c r="T195" s="86">
        <f t="shared" ref="T195" si="67">T193+1</f>
        <v>20</v>
      </c>
    </row>
    <row r="196" spans="2:20" ht="27" customHeight="1" thickBot="1" x14ac:dyDescent="0.2">
      <c r="B196" s="218"/>
      <c r="C196" s="219"/>
      <c r="D196" s="231"/>
      <c r="E196" s="62"/>
      <c r="F196" s="252"/>
      <c r="G196" s="255"/>
      <c r="H196" s="218"/>
      <c r="I196" s="93"/>
      <c r="J196" s="234"/>
      <c r="K196" s="91"/>
      <c r="L196" s="218"/>
      <c r="M196" s="256"/>
      <c r="N196" s="234"/>
      <c r="O196" s="425"/>
      <c r="P196" s="425"/>
      <c r="Q196" s="425"/>
      <c r="R196" s="85"/>
      <c r="S196" s="85"/>
      <c r="T196" s="102"/>
    </row>
    <row r="197" spans="2:20" ht="27" hidden="1" customHeight="1" thickBot="1" x14ac:dyDescent="0.2">
      <c r="B197" s="194"/>
      <c r="C197" s="195"/>
      <c r="D197" s="196"/>
      <c r="E197" s="196"/>
      <c r="F197" s="196"/>
      <c r="G197" s="195"/>
      <c r="H197" s="197"/>
      <c r="I197" s="198"/>
      <c r="J197" s="199"/>
      <c r="K197" s="198"/>
      <c r="L197" s="197"/>
      <c r="M197" s="198"/>
      <c r="N197" s="199"/>
      <c r="O197" s="195"/>
      <c r="P197" s="195"/>
      <c r="Q197" s="200"/>
    </row>
    <row r="198" spans="2:20" ht="27" hidden="1" customHeight="1" x14ac:dyDescent="0.15">
      <c r="B198" s="202"/>
      <c r="F198" s="204"/>
      <c r="G198" s="426" t="s">
        <v>70</v>
      </c>
      <c r="H198" s="426"/>
      <c r="I198" s="426"/>
      <c r="J198" s="426"/>
      <c r="K198" s="426"/>
      <c r="L198" s="426"/>
      <c r="M198" s="205"/>
      <c r="Q198" s="207"/>
    </row>
    <row r="199" spans="2:20" ht="27" hidden="1" customHeight="1" x14ac:dyDescent="0.15">
      <c r="B199" s="202"/>
      <c r="F199" s="204"/>
      <c r="G199" s="208"/>
      <c r="I199" s="205"/>
      <c r="K199" s="205"/>
      <c r="M199" s="205"/>
      <c r="O199" s="210"/>
      <c r="P199" s="210"/>
      <c r="Q199" s="211"/>
    </row>
    <row r="200" spans="2:20" ht="27" hidden="1" customHeight="1" x14ac:dyDescent="0.15">
      <c r="B200" s="202"/>
      <c r="F200" s="209" t="e">
        <f>IF(I202="",#REF!,"")</f>
        <v>#REF!</v>
      </c>
      <c r="G200" s="209"/>
      <c r="H200" s="216" t="str">
        <f>IF($I202="","","(")</f>
        <v/>
      </c>
      <c r="I200" s="427">
        <f>M245</f>
        <v>0</v>
      </c>
      <c r="J200" s="427"/>
      <c r="K200" s="427"/>
      <c r="L200" s="57" t="str">
        <f>IF($I202="","","）")</f>
        <v/>
      </c>
      <c r="M200" s="212" t="e">
        <f>IF(I202="",#REF!,"")</f>
        <v>#REF!</v>
      </c>
      <c r="O200" s="212"/>
      <c r="P200" s="212"/>
      <c r="Q200" s="213"/>
    </row>
    <row r="201" spans="2:20" ht="27" hidden="1" customHeight="1" x14ac:dyDescent="0.15">
      <c r="B201" s="202"/>
      <c r="G201" s="208"/>
      <c r="I201" s="214"/>
      <c r="J201" s="262"/>
      <c r="K201" s="214"/>
      <c r="Q201" s="207"/>
    </row>
    <row r="202" spans="2:20" ht="27" hidden="1" customHeight="1" x14ac:dyDescent="0.15">
      <c r="B202" s="202"/>
      <c r="F202" s="209" t="str">
        <f>IF(I202="","",#REF!)</f>
        <v/>
      </c>
      <c r="I202" s="428" t="str">
        <f>IF(M246="","",M246+O246)</f>
        <v/>
      </c>
      <c r="J202" s="428" t="str">
        <f>IF(F202="","",F202*H202)</f>
        <v/>
      </c>
      <c r="K202" s="428" t="str">
        <f>IF(G202="","",G202*I202)</f>
        <v/>
      </c>
      <c r="M202" s="204" t="str">
        <f>IF(I202="","",#REF!)</f>
        <v/>
      </c>
      <c r="Q202" s="207"/>
    </row>
    <row r="203" spans="2:20" ht="27" hidden="1" customHeight="1" x14ac:dyDescent="0.15">
      <c r="B203" s="202"/>
      <c r="F203" s="209"/>
      <c r="I203" s="205"/>
      <c r="J203" s="215"/>
      <c r="K203" s="205"/>
      <c r="M203" s="205"/>
      <c r="Q203" s="207"/>
    </row>
    <row r="204" spans="2:20" ht="27" hidden="1" customHeight="1" x14ac:dyDescent="0.15">
      <c r="B204" s="217"/>
      <c r="C204" s="43"/>
      <c r="D204" s="44"/>
      <c r="E204" s="45"/>
      <c r="Q204" s="207"/>
    </row>
    <row r="205" spans="2:20" ht="27" hidden="1" customHeight="1" x14ac:dyDescent="0.15">
      <c r="B205" s="217" t="s">
        <v>77</v>
      </c>
      <c r="C205" s="44"/>
      <c r="D205" s="44"/>
      <c r="E205" s="45"/>
      <c r="Q205" s="207"/>
    </row>
    <row r="206" spans="2:20" ht="27" hidden="1" customHeight="1" x14ac:dyDescent="0.15">
      <c r="B206" s="218">
        <v>6</v>
      </c>
      <c r="C206" s="62" t="s">
        <v>4</v>
      </c>
      <c r="D206" s="62" t="s">
        <v>78</v>
      </c>
      <c r="E206" s="63"/>
      <c r="F206" s="231"/>
      <c r="G206" s="219"/>
      <c r="H206" s="239"/>
      <c r="I206" s="236"/>
      <c r="J206" s="240"/>
      <c r="K206" s="236"/>
      <c r="L206" s="239"/>
      <c r="M206" s="236"/>
      <c r="N206" s="240"/>
      <c r="O206" s="219"/>
      <c r="P206" s="219"/>
      <c r="Q206" s="220"/>
    </row>
    <row r="207" spans="2:20" ht="27" hidden="1" customHeight="1" x14ac:dyDescent="0.15">
      <c r="B207" s="429" t="s">
        <v>6</v>
      </c>
      <c r="C207" s="430"/>
      <c r="D207" s="430"/>
      <c r="E207" s="431"/>
      <c r="F207" s="221" t="s">
        <v>50</v>
      </c>
      <c r="G207" s="221" t="s">
        <v>51</v>
      </c>
      <c r="H207" s="429" t="s">
        <v>52</v>
      </c>
      <c r="I207" s="430"/>
      <c r="J207" s="431"/>
      <c r="K207" s="222" t="s">
        <v>53</v>
      </c>
      <c r="L207" s="429" t="s">
        <v>79</v>
      </c>
      <c r="M207" s="430"/>
      <c r="N207" s="431"/>
      <c r="O207" s="429" t="s">
        <v>10</v>
      </c>
      <c r="P207" s="430"/>
      <c r="Q207" s="431"/>
      <c r="R207" s="203"/>
      <c r="S207" s="203"/>
      <c r="T207" s="241">
        <v>1</v>
      </c>
    </row>
    <row r="208" spans="2:20" ht="27" hidden="1" customHeight="1" x14ac:dyDescent="0.15">
      <c r="B208" s="223"/>
      <c r="C208" s="219"/>
      <c r="D208" s="219"/>
      <c r="E208" s="224"/>
      <c r="F208" s="225"/>
      <c r="G208" s="225" t="s">
        <v>55</v>
      </c>
      <c r="H208" s="417" t="s">
        <v>55</v>
      </c>
      <c r="I208" s="418"/>
      <c r="J208" s="419"/>
      <c r="K208" s="226"/>
      <c r="L208" s="417"/>
      <c r="M208" s="418"/>
      <c r="N208" s="419"/>
      <c r="O208" s="417"/>
      <c r="P208" s="418"/>
      <c r="Q208" s="419"/>
      <c r="R208" s="203"/>
      <c r="S208" s="203"/>
      <c r="T208" s="242"/>
    </row>
    <row r="209" spans="2:20" ht="27" hidden="1" customHeight="1" x14ac:dyDescent="0.15">
      <c r="B209" s="194" t="s">
        <v>16</v>
      </c>
      <c r="C209" s="195">
        <v>1</v>
      </c>
      <c r="D209" s="196" t="s">
        <v>2</v>
      </c>
      <c r="E209" s="45" t="s">
        <v>76</v>
      </c>
      <c r="F209" s="227">
        <f>F159</f>
        <v>0</v>
      </c>
      <c r="G209" s="243"/>
      <c r="H209" s="194"/>
      <c r="I209" s="228"/>
      <c r="J209" s="229"/>
      <c r="K209" s="230"/>
      <c r="L209" s="194"/>
      <c r="M209" s="198"/>
      <c r="N209" s="229"/>
      <c r="O209" s="420"/>
      <c r="P209" s="420"/>
      <c r="Q209" s="420">
        <f>O209-INT(O209/1000)*1000</f>
        <v>0</v>
      </c>
      <c r="R209" s="85"/>
      <c r="S209" s="85"/>
      <c r="T209" s="241">
        <f t="shared" ref="T209" si="68">T207+1</f>
        <v>2</v>
      </c>
    </row>
    <row r="210" spans="2:20" ht="27" hidden="1" customHeight="1" x14ac:dyDescent="0.15">
      <c r="B210" s="218"/>
      <c r="C210" s="219"/>
      <c r="D210" s="231"/>
      <c r="E210" s="62"/>
      <c r="F210" s="232"/>
      <c r="G210" s="88"/>
      <c r="H210" s="218"/>
      <c r="I210" s="233"/>
      <c r="J210" s="234"/>
      <c r="K210" s="235"/>
      <c r="L210" s="218"/>
      <c r="M210" s="236"/>
      <c r="N210" s="234"/>
      <c r="O210" s="421"/>
      <c r="P210" s="422"/>
      <c r="Q210" s="423"/>
      <c r="R210" s="85"/>
      <c r="S210" s="85"/>
      <c r="T210" s="242"/>
    </row>
    <row r="211" spans="2:20" ht="27" hidden="1" customHeight="1" x14ac:dyDescent="0.15">
      <c r="B211" s="194"/>
      <c r="C211" s="195"/>
      <c r="D211" s="196"/>
      <c r="E211" s="45"/>
      <c r="F211" s="227"/>
      <c r="G211" s="243"/>
      <c r="H211" s="194"/>
      <c r="I211" s="228"/>
      <c r="J211" s="229"/>
      <c r="K211" s="230"/>
      <c r="L211" s="194"/>
      <c r="M211" s="198"/>
      <c r="N211" s="229"/>
      <c r="O211" s="420"/>
      <c r="P211" s="420"/>
      <c r="Q211" s="420"/>
      <c r="T211" s="241">
        <f t="shared" ref="T211" si="69">T209+1</f>
        <v>3</v>
      </c>
    </row>
    <row r="212" spans="2:20" ht="27" hidden="1" customHeight="1" x14ac:dyDescent="0.15">
      <c r="B212" s="218"/>
      <c r="C212" s="219"/>
      <c r="D212" s="231"/>
      <c r="E212" s="62"/>
      <c r="F212" s="232"/>
      <c r="G212" s="88"/>
      <c r="H212" s="218"/>
      <c r="I212" s="233"/>
      <c r="J212" s="234"/>
      <c r="K212" s="235"/>
      <c r="L212" s="218"/>
      <c r="M212" s="236"/>
      <c r="N212" s="234"/>
      <c r="O212" s="415"/>
      <c r="P212" s="415"/>
      <c r="Q212" s="415"/>
      <c r="T212" s="242"/>
    </row>
    <row r="213" spans="2:20" ht="27" hidden="1" customHeight="1" x14ac:dyDescent="0.15">
      <c r="B213" s="194"/>
      <c r="C213" s="195"/>
      <c r="D213" s="196"/>
      <c r="E213" s="45"/>
      <c r="F213" s="227"/>
      <c r="G213" s="76"/>
      <c r="H213" s="194"/>
      <c r="I213" s="228"/>
      <c r="J213" s="229"/>
      <c r="K213" s="230"/>
      <c r="L213" s="194"/>
      <c r="M213" s="198"/>
      <c r="N213" s="229"/>
      <c r="O213" s="416"/>
      <c r="P213" s="416"/>
      <c r="Q213" s="416"/>
      <c r="R213" s="85"/>
      <c r="S213" s="85"/>
      <c r="T213" s="241">
        <f t="shared" ref="T213" si="70">T211+1</f>
        <v>4</v>
      </c>
    </row>
    <row r="214" spans="2:20" ht="27" hidden="1" customHeight="1" x14ac:dyDescent="0.15">
      <c r="B214" s="218"/>
      <c r="C214" s="219"/>
      <c r="D214" s="231"/>
      <c r="E214" s="62"/>
      <c r="F214" s="232"/>
      <c r="G214" s="88"/>
      <c r="H214" s="218"/>
      <c r="I214" s="233"/>
      <c r="J214" s="234"/>
      <c r="K214" s="235"/>
      <c r="L214" s="218"/>
      <c r="M214" s="236"/>
      <c r="N214" s="234"/>
      <c r="O214" s="415"/>
      <c r="P214" s="415"/>
      <c r="Q214" s="415"/>
      <c r="R214" s="85"/>
      <c r="S214" s="85"/>
      <c r="T214" s="242"/>
    </row>
    <row r="215" spans="2:20" ht="27" hidden="1" customHeight="1" x14ac:dyDescent="0.15">
      <c r="B215" s="194"/>
      <c r="C215" s="195"/>
      <c r="D215" s="196"/>
      <c r="E215" s="45"/>
      <c r="F215" s="227"/>
      <c r="G215" s="76"/>
      <c r="H215" s="194"/>
      <c r="I215" s="228"/>
      <c r="J215" s="229"/>
      <c r="K215" s="230"/>
      <c r="L215" s="194"/>
      <c r="M215" s="198"/>
      <c r="N215" s="229"/>
      <c r="O215" s="416"/>
      <c r="P215" s="416"/>
      <c r="Q215" s="416"/>
      <c r="R215" s="85"/>
      <c r="S215" s="85"/>
      <c r="T215" s="241">
        <f t="shared" ref="T215:T245" si="71">T213+1</f>
        <v>5</v>
      </c>
    </row>
    <row r="216" spans="2:20" ht="27" hidden="1" customHeight="1" x14ac:dyDescent="0.15">
      <c r="B216" s="218"/>
      <c r="C216" s="219"/>
      <c r="D216" s="231"/>
      <c r="E216" s="62"/>
      <c r="F216" s="232"/>
      <c r="G216" s="88"/>
      <c r="H216" s="218"/>
      <c r="I216" s="233"/>
      <c r="J216" s="234"/>
      <c r="K216" s="235"/>
      <c r="L216" s="218"/>
      <c r="M216" s="236"/>
      <c r="N216" s="234"/>
      <c r="O216" s="415"/>
      <c r="P216" s="415"/>
      <c r="Q216" s="415"/>
      <c r="R216" s="85"/>
      <c r="S216" s="85"/>
      <c r="T216" s="242"/>
    </row>
    <row r="217" spans="2:20" ht="27" hidden="1" customHeight="1" x14ac:dyDescent="0.15">
      <c r="B217" s="194"/>
      <c r="C217" s="195"/>
      <c r="D217" s="196"/>
      <c r="E217" s="45"/>
      <c r="F217" s="227"/>
      <c r="G217" s="76"/>
      <c r="H217" s="194"/>
      <c r="I217" s="228"/>
      <c r="J217" s="229"/>
      <c r="K217" s="230"/>
      <c r="L217" s="194"/>
      <c r="M217" s="198"/>
      <c r="N217" s="229"/>
      <c r="O217" s="416"/>
      <c r="P217" s="416"/>
      <c r="Q217" s="416"/>
      <c r="T217" s="241">
        <f t="shared" si="71"/>
        <v>6</v>
      </c>
    </row>
    <row r="218" spans="2:20" ht="27" hidden="1" customHeight="1" x14ac:dyDescent="0.15">
      <c r="B218" s="218"/>
      <c r="C218" s="219"/>
      <c r="D218" s="231"/>
      <c r="E218" s="62"/>
      <c r="F218" s="232"/>
      <c r="G218" s="88"/>
      <c r="H218" s="218"/>
      <c r="I218" s="233"/>
      <c r="J218" s="234"/>
      <c r="K218" s="235"/>
      <c r="L218" s="218"/>
      <c r="M218" s="236"/>
      <c r="N218" s="234"/>
      <c r="O218" s="415"/>
      <c r="P218" s="415"/>
      <c r="Q218" s="415"/>
      <c r="T218" s="242"/>
    </row>
    <row r="219" spans="2:20" ht="27" hidden="1" customHeight="1" x14ac:dyDescent="0.15">
      <c r="B219" s="194"/>
      <c r="C219" s="195"/>
      <c r="D219" s="196"/>
      <c r="E219" s="45"/>
      <c r="F219" s="227"/>
      <c r="G219" s="76"/>
      <c r="H219" s="194"/>
      <c r="I219" s="228"/>
      <c r="J219" s="229"/>
      <c r="K219" s="230"/>
      <c r="L219" s="194"/>
      <c r="M219" s="198"/>
      <c r="N219" s="229"/>
      <c r="O219" s="416"/>
      <c r="P219" s="416"/>
      <c r="Q219" s="416"/>
      <c r="R219" s="85"/>
      <c r="S219" s="85"/>
      <c r="T219" s="241">
        <f t="shared" si="71"/>
        <v>7</v>
      </c>
    </row>
    <row r="220" spans="2:20" ht="27" hidden="1" customHeight="1" x14ac:dyDescent="0.15">
      <c r="B220" s="218"/>
      <c r="C220" s="219"/>
      <c r="D220" s="231"/>
      <c r="E220" s="62"/>
      <c r="F220" s="232"/>
      <c r="G220" s="88"/>
      <c r="H220" s="218"/>
      <c r="I220" s="233"/>
      <c r="J220" s="234"/>
      <c r="K220" s="235"/>
      <c r="L220" s="218"/>
      <c r="M220" s="236"/>
      <c r="N220" s="234"/>
      <c r="O220" s="415"/>
      <c r="P220" s="415"/>
      <c r="Q220" s="415"/>
      <c r="R220" s="85"/>
      <c r="S220" s="85"/>
      <c r="T220" s="242"/>
    </row>
    <row r="221" spans="2:20" ht="27" hidden="1" customHeight="1" x14ac:dyDescent="0.15">
      <c r="B221" s="194"/>
      <c r="C221" s="195"/>
      <c r="D221" s="196"/>
      <c r="E221" s="45"/>
      <c r="F221" s="227"/>
      <c r="G221" s="76"/>
      <c r="H221" s="194"/>
      <c r="I221" s="228"/>
      <c r="J221" s="229"/>
      <c r="K221" s="230"/>
      <c r="L221" s="194"/>
      <c r="M221" s="198"/>
      <c r="N221" s="229"/>
      <c r="O221" s="416"/>
      <c r="P221" s="416"/>
      <c r="Q221" s="416"/>
      <c r="R221" s="85"/>
      <c r="S221" s="85"/>
      <c r="T221" s="241">
        <f t="shared" si="71"/>
        <v>8</v>
      </c>
    </row>
    <row r="222" spans="2:20" ht="27" hidden="1" customHeight="1" x14ac:dyDescent="0.15">
      <c r="B222" s="218"/>
      <c r="C222" s="219"/>
      <c r="D222" s="231"/>
      <c r="E222" s="62"/>
      <c r="F222" s="232"/>
      <c r="G222" s="88"/>
      <c r="H222" s="218"/>
      <c r="I222" s="233"/>
      <c r="J222" s="234"/>
      <c r="K222" s="235"/>
      <c r="L222" s="218"/>
      <c r="M222" s="236"/>
      <c r="N222" s="234"/>
      <c r="O222" s="415"/>
      <c r="P222" s="415"/>
      <c r="Q222" s="415"/>
      <c r="R222" s="85"/>
      <c r="S222" s="85"/>
      <c r="T222" s="242"/>
    </row>
    <row r="223" spans="2:20" ht="27" hidden="1" customHeight="1" x14ac:dyDescent="0.15">
      <c r="B223" s="194"/>
      <c r="C223" s="195"/>
      <c r="D223" s="196"/>
      <c r="E223" s="45"/>
      <c r="F223" s="227"/>
      <c r="G223" s="76"/>
      <c r="H223" s="194"/>
      <c r="I223" s="228"/>
      <c r="J223" s="229"/>
      <c r="K223" s="230"/>
      <c r="L223" s="194"/>
      <c r="M223" s="198"/>
      <c r="N223" s="229"/>
      <c r="O223" s="416"/>
      <c r="P223" s="416"/>
      <c r="Q223" s="416"/>
      <c r="R223" s="85"/>
      <c r="S223" s="85"/>
      <c r="T223" s="241">
        <f t="shared" si="71"/>
        <v>9</v>
      </c>
    </row>
    <row r="224" spans="2:20" ht="27" hidden="1" customHeight="1" x14ac:dyDescent="0.15">
      <c r="B224" s="218"/>
      <c r="C224" s="219"/>
      <c r="D224" s="231"/>
      <c r="E224" s="62"/>
      <c r="F224" s="232"/>
      <c r="G224" s="88"/>
      <c r="H224" s="218"/>
      <c r="I224" s="233"/>
      <c r="J224" s="234"/>
      <c r="K224" s="235"/>
      <c r="L224" s="218"/>
      <c r="M224" s="236"/>
      <c r="N224" s="234"/>
      <c r="O224" s="415"/>
      <c r="P224" s="415"/>
      <c r="Q224" s="415"/>
      <c r="R224" s="85"/>
      <c r="S224" s="85"/>
      <c r="T224" s="242"/>
    </row>
    <row r="225" spans="2:20" ht="27" hidden="1" customHeight="1" x14ac:dyDescent="0.15">
      <c r="B225" s="194"/>
      <c r="C225" s="195"/>
      <c r="D225" s="196"/>
      <c r="E225" s="45"/>
      <c r="F225" s="227"/>
      <c r="G225" s="76"/>
      <c r="H225" s="194"/>
      <c r="I225" s="228"/>
      <c r="J225" s="229"/>
      <c r="K225" s="230"/>
      <c r="L225" s="194"/>
      <c r="M225" s="198"/>
      <c r="N225" s="229"/>
      <c r="O225" s="416"/>
      <c r="P225" s="416"/>
      <c r="Q225" s="416"/>
      <c r="R225" s="85"/>
      <c r="S225" s="85"/>
      <c r="T225" s="241">
        <f t="shared" si="71"/>
        <v>10</v>
      </c>
    </row>
    <row r="226" spans="2:20" ht="27" hidden="1" customHeight="1" x14ac:dyDescent="0.15">
      <c r="B226" s="218"/>
      <c r="C226" s="219"/>
      <c r="D226" s="231"/>
      <c r="E226" s="62"/>
      <c r="F226" s="232"/>
      <c r="G226" s="88"/>
      <c r="H226" s="218"/>
      <c r="I226" s="233"/>
      <c r="J226" s="234"/>
      <c r="K226" s="235"/>
      <c r="L226" s="218"/>
      <c r="M226" s="236"/>
      <c r="N226" s="234"/>
      <c r="O226" s="415"/>
      <c r="P226" s="415"/>
      <c r="Q226" s="415"/>
      <c r="R226" s="85"/>
      <c r="S226" s="85"/>
      <c r="T226" s="242"/>
    </row>
    <row r="227" spans="2:20" ht="27" hidden="1" customHeight="1" x14ac:dyDescent="0.15">
      <c r="B227" s="194"/>
      <c r="C227" s="195"/>
      <c r="D227" s="196"/>
      <c r="E227" s="45"/>
      <c r="F227" s="227"/>
      <c r="G227" s="76"/>
      <c r="H227" s="194"/>
      <c r="I227" s="228"/>
      <c r="J227" s="229"/>
      <c r="K227" s="230"/>
      <c r="L227" s="194"/>
      <c r="M227" s="198"/>
      <c r="N227" s="229"/>
      <c r="O227" s="416"/>
      <c r="P227" s="416"/>
      <c r="Q227" s="416"/>
      <c r="T227" s="241">
        <f t="shared" si="71"/>
        <v>11</v>
      </c>
    </row>
    <row r="228" spans="2:20" ht="27" hidden="1" customHeight="1" x14ac:dyDescent="0.15">
      <c r="B228" s="218"/>
      <c r="C228" s="219"/>
      <c r="D228" s="231"/>
      <c r="E228" s="62"/>
      <c r="F228" s="232"/>
      <c r="G228" s="88"/>
      <c r="H228" s="218"/>
      <c r="I228" s="233"/>
      <c r="J228" s="234"/>
      <c r="K228" s="235"/>
      <c r="L228" s="218"/>
      <c r="M228" s="236"/>
      <c r="N228" s="234"/>
      <c r="O228" s="415"/>
      <c r="P228" s="415"/>
      <c r="Q228" s="415"/>
      <c r="T228" s="242"/>
    </row>
    <row r="229" spans="2:20" ht="27" hidden="1" customHeight="1" x14ac:dyDescent="0.15">
      <c r="B229" s="194"/>
      <c r="C229" s="195"/>
      <c r="D229" s="196"/>
      <c r="E229" s="45"/>
      <c r="F229" s="227"/>
      <c r="G229" s="76"/>
      <c r="H229" s="194"/>
      <c r="I229" s="228"/>
      <c r="J229" s="229"/>
      <c r="K229" s="230"/>
      <c r="L229" s="194"/>
      <c r="M229" s="198"/>
      <c r="N229" s="229"/>
      <c r="O229" s="416"/>
      <c r="P229" s="416"/>
      <c r="Q229" s="416"/>
      <c r="R229" s="85"/>
      <c r="S229" s="85"/>
      <c r="T229" s="241">
        <f t="shared" si="71"/>
        <v>12</v>
      </c>
    </row>
    <row r="230" spans="2:20" ht="27" hidden="1" customHeight="1" x14ac:dyDescent="0.15">
      <c r="B230" s="218"/>
      <c r="C230" s="219"/>
      <c r="D230" s="231"/>
      <c r="E230" s="62"/>
      <c r="F230" s="232"/>
      <c r="G230" s="88"/>
      <c r="H230" s="218"/>
      <c r="I230" s="233"/>
      <c r="J230" s="234"/>
      <c r="K230" s="235"/>
      <c r="L230" s="218"/>
      <c r="M230" s="236"/>
      <c r="N230" s="234"/>
      <c r="O230" s="415"/>
      <c r="P230" s="415"/>
      <c r="Q230" s="415"/>
      <c r="R230" s="85"/>
      <c r="S230" s="85"/>
      <c r="T230" s="242"/>
    </row>
    <row r="231" spans="2:20" ht="27" hidden="1" customHeight="1" x14ac:dyDescent="0.15">
      <c r="B231" s="194"/>
      <c r="C231" s="195"/>
      <c r="D231" s="196"/>
      <c r="E231" s="45"/>
      <c r="F231" s="227"/>
      <c r="G231" s="76"/>
      <c r="H231" s="194"/>
      <c r="I231" s="228"/>
      <c r="J231" s="229"/>
      <c r="K231" s="230"/>
      <c r="L231" s="194"/>
      <c r="M231" s="198"/>
      <c r="N231" s="229"/>
      <c r="O231" s="416"/>
      <c r="P231" s="416"/>
      <c r="Q231" s="416"/>
      <c r="R231" s="85"/>
      <c r="S231" s="85"/>
      <c r="T231" s="241">
        <f t="shared" si="71"/>
        <v>13</v>
      </c>
    </row>
    <row r="232" spans="2:20" ht="27" hidden="1" customHeight="1" x14ac:dyDescent="0.15">
      <c r="B232" s="218"/>
      <c r="C232" s="219"/>
      <c r="D232" s="231"/>
      <c r="E232" s="62"/>
      <c r="F232" s="232"/>
      <c r="G232" s="88"/>
      <c r="H232" s="218"/>
      <c r="I232" s="233"/>
      <c r="J232" s="234"/>
      <c r="K232" s="235"/>
      <c r="L232" s="218"/>
      <c r="M232" s="236"/>
      <c r="N232" s="234"/>
      <c r="O232" s="415"/>
      <c r="P232" s="415"/>
      <c r="Q232" s="415"/>
      <c r="R232" s="85"/>
      <c r="S232" s="85"/>
      <c r="T232" s="242"/>
    </row>
    <row r="233" spans="2:20" ht="27" hidden="1" customHeight="1" x14ac:dyDescent="0.15">
      <c r="B233" s="194"/>
      <c r="C233" s="195"/>
      <c r="D233" s="196"/>
      <c r="E233" s="45"/>
      <c r="F233" s="227"/>
      <c r="G233" s="76"/>
      <c r="H233" s="194"/>
      <c r="I233" s="228"/>
      <c r="J233" s="229"/>
      <c r="K233" s="230"/>
      <c r="L233" s="194"/>
      <c r="M233" s="198"/>
      <c r="N233" s="229"/>
      <c r="O233" s="416"/>
      <c r="P233" s="416"/>
      <c r="Q233" s="416"/>
      <c r="T233" s="241">
        <f t="shared" si="71"/>
        <v>14</v>
      </c>
    </row>
    <row r="234" spans="2:20" ht="27" hidden="1" customHeight="1" x14ac:dyDescent="0.15">
      <c r="B234" s="218"/>
      <c r="C234" s="219"/>
      <c r="D234" s="231"/>
      <c r="E234" s="62"/>
      <c r="F234" s="232"/>
      <c r="G234" s="88"/>
      <c r="H234" s="218"/>
      <c r="I234" s="233"/>
      <c r="J234" s="234"/>
      <c r="K234" s="235"/>
      <c r="L234" s="218"/>
      <c r="M234" s="236"/>
      <c r="N234" s="234"/>
      <c r="O234" s="415"/>
      <c r="P234" s="415"/>
      <c r="Q234" s="415"/>
      <c r="T234" s="242"/>
    </row>
    <row r="235" spans="2:20" ht="27" hidden="1" customHeight="1" x14ac:dyDescent="0.15">
      <c r="B235" s="194"/>
      <c r="C235" s="195"/>
      <c r="D235" s="196"/>
      <c r="E235" s="45"/>
      <c r="F235" s="227"/>
      <c r="G235" s="76"/>
      <c r="H235" s="194"/>
      <c r="I235" s="228"/>
      <c r="J235" s="229"/>
      <c r="K235" s="230"/>
      <c r="L235" s="194"/>
      <c r="M235" s="198"/>
      <c r="N235" s="229"/>
      <c r="O235" s="416"/>
      <c r="P235" s="416"/>
      <c r="Q235" s="416"/>
      <c r="R235" s="85"/>
      <c r="S235" s="85"/>
      <c r="T235" s="241">
        <f t="shared" si="71"/>
        <v>15</v>
      </c>
    </row>
    <row r="236" spans="2:20" ht="27" hidden="1" customHeight="1" x14ac:dyDescent="0.15">
      <c r="B236" s="218"/>
      <c r="C236" s="219"/>
      <c r="D236" s="231"/>
      <c r="E236" s="62"/>
      <c r="F236" s="232"/>
      <c r="G236" s="88"/>
      <c r="H236" s="218"/>
      <c r="I236" s="233"/>
      <c r="J236" s="234"/>
      <c r="K236" s="235"/>
      <c r="L236" s="218"/>
      <c r="M236" s="236"/>
      <c r="N236" s="234"/>
      <c r="O236" s="415"/>
      <c r="P236" s="415"/>
      <c r="Q236" s="415"/>
      <c r="R236" s="85"/>
      <c r="S236" s="85"/>
      <c r="T236" s="242"/>
    </row>
    <row r="237" spans="2:20" ht="27" hidden="1" customHeight="1" x14ac:dyDescent="0.15">
      <c r="B237" s="194"/>
      <c r="C237" s="195"/>
      <c r="D237" s="196"/>
      <c r="E237" s="45"/>
      <c r="F237" s="227"/>
      <c r="G237" s="76"/>
      <c r="H237" s="194"/>
      <c r="I237" s="228"/>
      <c r="J237" s="229"/>
      <c r="K237" s="230"/>
      <c r="L237" s="194"/>
      <c r="M237" s="198"/>
      <c r="N237" s="229"/>
      <c r="O237" s="416"/>
      <c r="P237" s="416"/>
      <c r="Q237" s="416"/>
      <c r="R237" s="85"/>
      <c r="S237" s="85"/>
      <c r="T237" s="241">
        <f t="shared" si="71"/>
        <v>16</v>
      </c>
    </row>
    <row r="238" spans="2:20" ht="27" hidden="1" customHeight="1" x14ac:dyDescent="0.15">
      <c r="B238" s="218"/>
      <c r="C238" s="219"/>
      <c r="D238" s="231"/>
      <c r="E238" s="62"/>
      <c r="F238" s="232"/>
      <c r="G238" s="88"/>
      <c r="H238" s="218"/>
      <c r="I238" s="233"/>
      <c r="J238" s="234"/>
      <c r="K238" s="235"/>
      <c r="L238" s="218"/>
      <c r="M238" s="236"/>
      <c r="N238" s="234"/>
      <c r="O238" s="415"/>
      <c r="P238" s="415"/>
      <c r="Q238" s="415"/>
      <c r="R238" s="85"/>
      <c r="S238" s="85"/>
      <c r="T238" s="242"/>
    </row>
    <row r="239" spans="2:20" ht="27" hidden="1" customHeight="1" x14ac:dyDescent="0.15">
      <c r="B239" s="194"/>
      <c r="C239" s="195"/>
      <c r="D239" s="196"/>
      <c r="E239" s="45"/>
      <c r="F239" s="227"/>
      <c r="G239" s="76"/>
      <c r="H239" s="194"/>
      <c r="I239" s="228"/>
      <c r="J239" s="229"/>
      <c r="K239" s="230"/>
      <c r="L239" s="194"/>
      <c r="M239" s="198"/>
      <c r="N239" s="229"/>
      <c r="O239" s="416"/>
      <c r="P239" s="416"/>
      <c r="Q239" s="416"/>
      <c r="T239" s="241">
        <f t="shared" si="71"/>
        <v>17</v>
      </c>
    </row>
    <row r="240" spans="2:20" ht="27" hidden="1" customHeight="1" x14ac:dyDescent="0.15">
      <c r="B240" s="218"/>
      <c r="C240" s="219"/>
      <c r="D240" s="231"/>
      <c r="E240" s="62"/>
      <c r="F240" s="232"/>
      <c r="G240" s="88"/>
      <c r="H240" s="218"/>
      <c r="I240" s="233"/>
      <c r="J240" s="234"/>
      <c r="K240" s="235"/>
      <c r="L240" s="218"/>
      <c r="M240" s="236"/>
      <c r="N240" s="234"/>
      <c r="O240" s="415"/>
      <c r="P240" s="415"/>
      <c r="Q240" s="415"/>
      <c r="T240" s="242"/>
    </row>
    <row r="241" spans="2:20" ht="27" hidden="1" customHeight="1" x14ac:dyDescent="0.15">
      <c r="B241" s="194"/>
      <c r="C241" s="195"/>
      <c r="D241" s="196"/>
      <c r="E241" s="45"/>
      <c r="F241" s="227"/>
      <c r="G241" s="76"/>
      <c r="H241" s="194"/>
      <c r="I241" s="228"/>
      <c r="J241" s="229"/>
      <c r="K241" s="230"/>
      <c r="L241" s="194"/>
      <c r="M241" s="198"/>
      <c r="N241" s="229"/>
      <c r="O241" s="416"/>
      <c r="P241" s="416"/>
      <c r="Q241" s="416"/>
      <c r="R241" s="85"/>
      <c r="S241" s="85"/>
      <c r="T241" s="241">
        <f t="shared" si="71"/>
        <v>18</v>
      </c>
    </row>
    <row r="242" spans="2:20" ht="27" hidden="1" customHeight="1" x14ac:dyDescent="0.15">
      <c r="B242" s="218"/>
      <c r="C242" s="219"/>
      <c r="D242" s="231"/>
      <c r="E242" s="62"/>
      <c r="F242" s="232"/>
      <c r="G242" s="88"/>
      <c r="H242" s="218"/>
      <c r="I242" s="233"/>
      <c r="J242" s="234"/>
      <c r="K242" s="235"/>
      <c r="L242" s="218"/>
      <c r="M242" s="236"/>
      <c r="N242" s="234"/>
      <c r="O242" s="415"/>
      <c r="P242" s="415"/>
      <c r="Q242" s="415"/>
      <c r="R242" s="85"/>
      <c r="S242" s="85"/>
      <c r="T242" s="242"/>
    </row>
    <row r="243" spans="2:20" ht="27" hidden="1" customHeight="1" x14ac:dyDescent="0.15">
      <c r="B243" s="194"/>
      <c r="C243" s="195"/>
      <c r="D243" s="196"/>
      <c r="E243" s="45"/>
      <c r="F243" s="227"/>
      <c r="G243" s="76"/>
      <c r="H243" s="194"/>
      <c r="I243" s="228"/>
      <c r="J243" s="229"/>
      <c r="K243" s="230"/>
      <c r="L243" s="194"/>
      <c r="M243" s="198"/>
      <c r="N243" s="229"/>
      <c r="O243" s="416"/>
      <c r="P243" s="416"/>
      <c r="Q243" s="416"/>
      <c r="T243" s="241">
        <f t="shared" si="71"/>
        <v>19</v>
      </c>
    </row>
    <row r="244" spans="2:20" ht="27" hidden="1" customHeight="1" x14ac:dyDescent="0.15">
      <c r="B244" s="218"/>
      <c r="C244" s="219"/>
      <c r="D244" s="231"/>
      <c r="E244" s="62"/>
      <c r="F244" s="232"/>
      <c r="G244" s="88"/>
      <c r="H244" s="218"/>
      <c r="I244" s="233"/>
      <c r="J244" s="234"/>
      <c r="K244" s="235"/>
      <c r="L244" s="218"/>
      <c r="M244" s="236"/>
      <c r="N244" s="234"/>
      <c r="O244" s="415"/>
      <c r="P244" s="415"/>
      <c r="Q244" s="415"/>
      <c r="T244" s="242"/>
    </row>
    <row r="245" spans="2:20" ht="27" hidden="1" customHeight="1" x14ac:dyDescent="0.15">
      <c r="B245" s="194"/>
      <c r="C245" s="195"/>
      <c r="D245" s="196"/>
      <c r="E245" s="45" t="s">
        <v>5</v>
      </c>
      <c r="F245" s="227"/>
      <c r="G245" s="76"/>
      <c r="H245" s="194"/>
      <c r="I245" s="228"/>
      <c r="J245" s="229"/>
      <c r="K245" s="230"/>
      <c r="L245" s="194"/>
      <c r="M245" s="238">
        <f>(M209-O209)+(M211-O211)</f>
        <v>0</v>
      </c>
      <c r="N245" s="229"/>
      <c r="O245" s="416"/>
      <c r="P245" s="416"/>
      <c r="Q245" s="416"/>
      <c r="R245" s="85"/>
      <c r="S245" s="85"/>
      <c r="T245" s="241">
        <f t="shared" si="71"/>
        <v>20</v>
      </c>
    </row>
    <row r="246" spans="2:20" ht="27" hidden="1" customHeight="1" x14ac:dyDescent="0.15">
      <c r="B246" s="218"/>
      <c r="C246" s="219"/>
      <c r="D246" s="231"/>
      <c r="E246" s="62"/>
      <c r="F246" s="232"/>
      <c r="G246" s="88"/>
      <c r="H246" s="218"/>
      <c r="I246" s="233"/>
      <c r="J246" s="234"/>
      <c r="K246" s="235"/>
      <c r="L246" s="218"/>
      <c r="M246" s="236"/>
      <c r="N246" s="234"/>
      <c r="O246" s="415"/>
      <c r="P246" s="415"/>
      <c r="Q246" s="415"/>
      <c r="R246" s="85"/>
      <c r="S246" s="85"/>
      <c r="T246" s="242"/>
    </row>
  </sheetData>
  <mergeCells count="236">
    <mergeCell ref="H11:J11"/>
    <mergeCell ref="L11:N11"/>
    <mergeCell ref="O11:Q11"/>
    <mergeCell ref="O12:Q12"/>
    <mergeCell ref="O13:Q13"/>
    <mergeCell ref="O14:Q14"/>
    <mergeCell ref="I4:K4"/>
    <mergeCell ref="I6:K6"/>
    <mergeCell ref="B10:E10"/>
    <mergeCell ref="H10:J10"/>
    <mergeCell ref="L10:N10"/>
    <mergeCell ref="O10:Q10"/>
    <mergeCell ref="O21:Q21"/>
    <mergeCell ref="O22:Q22"/>
    <mergeCell ref="O23:Q23"/>
    <mergeCell ref="O24:Q24"/>
    <mergeCell ref="O25:Q25"/>
    <mergeCell ref="O26:Q26"/>
    <mergeCell ref="O15:Q15"/>
    <mergeCell ref="O16:Q16"/>
    <mergeCell ref="O17:Q17"/>
    <mergeCell ref="O18:Q18"/>
    <mergeCell ref="O19:Q19"/>
    <mergeCell ref="O20:Q20"/>
    <mergeCell ref="O33:Q33"/>
    <mergeCell ref="O34:Q34"/>
    <mergeCell ref="O35:Q35"/>
    <mergeCell ref="O36:Q36"/>
    <mergeCell ref="O37:Q37"/>
    <mergeCell ref="O38:Q38"/>
    <mergeCell ref="O27:Q27"/>
    <mergeCell ref="O28:Q28"/>
    <mergeCell ref="O29:Q29"/>
    <mergeCell ref="O30:Q30"/>
    <mergeCell ref="O31:Q31"/>
    <mergeCell ref="O32:Q32"/>
    <mergeCell ref="O45:Q45"/>
    <mergeCell ref="O46:Q46"/>
    <mergeCell ref="O47:Q47"/>
    <mergeCell ref="O48:Q48"/>
    <mergeCell ref="O49:Q49"/>
    <mergeCell ref="I53:K53"/>
    <mergeCell ref="O39:Q39"/>
    <mergeCell ref="O40:Q40"/>
    <mergeCell ref="O41:Q41"/>
    <mergeCell ref="O42:Q42"/>
    <mergeCell ref="O43:Q43"/>
    <mergeCell ref="O44:Q44"/>
    <mergeCell ref="O61:Q61"/>
    <mergeCell ref="O62:Q62"/>
    <mergeCell ref="O63:Q63"/>
    <mergeCell ref="O64:Q64"/>
    <mergeCell ref="O65:Q65"/>
    <mergeCell ref="O66:Q66"/>
    <mergeCell ref="I55:K55"/>
    <mergeCell ref="B59:E59"/>
    <mergeCell ref="H59:J59"/>
    <mergeCell ref="L59:N59"/>
    <mergeCell ref="O59:Q59"/>
    <mergeCell ref="H60:J60"/>
    <mergeCell ref="L60:N60"/>
    <mergeCell ref="O60:Q60"/>
    <mergeCell ref="O73:Q73"/>
    <mergeCell ref="O74:Q74"/>
    <mergeCell ref="O75:Q75"/>
    <mergeCell ref="O76:Q76"/>
    <mergeCell ref="O77:Q77"/>
    <mergeCell ref="O78:Q78"/>
    <mergeCell ref="O67:Q67"/>
    <mergeCell ref="O68:Q68"/>
    <mergeCell ref="O69:Q69"/>
    <mergeCell ref="O70:Q70"/>
    <mergeCell ref="O71:Q71"/>
    <mergeCell ref="O72:Q72"/>
    <mergeCell ref="O85:Q85"/>
    <mergeCell ref="O86:Q86"/>
    <mergeCell ref="O87:Q87"/>
    <mergeCell ref="O88:Q88"/>
    <mergeCell ref="O89:Q89"/>
    <mergeCell ref="O90:Q90"/>
    <mergeCell ref="O79:Q79"/>
    <mergeCell ref="O80:Q80"/>
    <mergeCell ref="O81:Q81"/>
    <mergeCell ref="O82:Q82"/>
    <mergeCell ref="O83:Q83"/>
    <mergeCell ref="O84:Q84"/>
    <mergeCell ref="B108:E108"/>
    <mergeCell ref="H108:J108"/>
    <mergeCell ref="L108:N108"/>
    <mergeCell ref="O108:Q108"/>
    <mergeCell ref="O91:Q91"/>
    <mergeCell ref="O92:Q92"/>
    <mergeCell ref="O93:Q93"/>
    <mergeCell ref="O94:Q94"/>
    <mergeCell ref="O95:Q95"/>
    <mergeCell ref="O96:Q96"/>
    <mergeCell ref="H109:J109"/>
    <mergeCell ref="L109:N109"/>
    <mergeCell ref="O109:Q109"/>
    <mergeCell ref="O110:Q110"/>
    <mergeCell ref="O111:Q111"/>
    <mergeCell ref="O112:Q112"/>
    <mergeCell ref="O97:Q97"/>
    <mergeCell ref="O98:Q98"/>
    <mergeCell ref="I102:K102"/>
    <mergeCell ref="I104:K104"/>
    <mergeCell ref="O119:Q119"/>
    <mergeCell ref="O120:Q120"/>
    <mergeCell ref="O121:Q121"/>
    <mergeCell ref="O122:Q122"/>
    <mergeCell ref="O123:Q123"/>
    <mergeCell ref="O124:Q124"/>
    <mergeCell ref="O113:Q113"/>
    <mergeCell ref="O114:Q114"/>
    <mergeCell ref="O115:Q115"/>
    <mergeCell ref="O116:Q116"/>
    <mergeCell ref="O117:Q117"/>
    <mergeCell ref="O118:Q118"/>
    <mergeCell ref="O131:Q131"/>
    <mergeCell ref="O132:Q132"/>
    <mergeCell ref="O133:Q133"/>
    <mergeCell ref="O134:Q134"/>
    <mergeCell ref="O135:Q135"/>
    <mergeCell ref="O136:Q136"/>
    <mergeCell ref="O125:Q125"/>
    <mergeCell ref="O126:Q126"/>
    <mergeCell ref="O127:Q127"/>
    <mergeCell ref="O128:Q128"/>
    <mergeCell ref="O129:Q129"/>
    <mergeCell ref="O130:Q130"/>
    <mergeCell ref="O143:Q143"/>
    <mergeCell ref="O144:Q144"/>
    <mergeCell ref="O145:Q145"/>
    <mergeCell ref="O146:Q146"/>
    <mergeCell ref="O147:Q147"/>
    <mergeCell ref="I151:K151"/>
    <mergeCell ref="O137:Q137"/>
    <mergeCell ref="O138:Q138"/>
    <mergeCell ref="O139:Q139"/>
    <mergeCell ref="O140:Q140"/>
    <mergeCell ref="O141:Q141"/>
    <mergeCell ref="O142:Q142"/>
    <mergeCell ref="O159:Q159"/>
    <mergeCell ref="O160:Q160"/>
    <mergeCell ref="O161:Q161"/>
    <mergeCell ref="O162:Q162"/>
    <mergeCell ref="O163:Q163"/>
    <mergeCell ref="O164:Q164"/>
    <mergeCell ref="I153:K153"/>
    <mergeCell ref="B157:E157"/>
    <mergeCell ref="H157:J157"/>
    <mergeCell ref="L157:N157"/>
    <mergeCell ref="O157:Q157"/>
    <mergeCell ref="H158:J158"/>
    <mergeCell ref="L158:N158"/>
    <mergeCell ref="O158:Q158"/>
    <mergeCell ref="O171:Q171"/>
    <mergeCell ref="O172:Q172"/>
    <mergeCell ref="O173:Q173"/>
    <mergeCell ref="O174:Q174"/>
    <mergeCell ref="O175:Q175"/>
    <mergeCell ref="O176:Q176"/>
    <mergeCell ref="O165:Q165"/>
    <mergeCell ref="O166:Q166"/>
    <mergeCell ref="O167:Q167"/>
    <mergeCell ref="O168:Q168"/>
    <mergeCell ref="O169:Q169"/>
    <mergeCell ref="O170:Q170"/>
    <mergeCell ref="O183:Q183"/>
    <mergeCell ref="O184:Q184"/>
    <mergeCell ref="O185:Q185"/>
    <mergeCell ref="O186:Q186"/>
    <mergeCell ref="O187:Q187"/>
    <mergeCell ref="O188:Q188"/>
    <mergeCell ref="O177:Q177"/>
    <mergeCell ref="O178:Q178"/>
    <mergeCell ref="O179:Q179"/>
    <mergeCell ref="O180:Q180"/>
    <mergeCell ref="O181:Q181"/>
    <mergeCell ref="O182:Q182"/>
    <mergeCell ref="B207:E207"/>
    <mergeCell ref="H207:J207"/>
    <mergeCell ref="L207:N207"/>
    <mergeCell ref="O207:Q207"/>
    <mergeCell ref="O189:Q189"/>
    <mergeCell ref="O190:Q190"/>
    <mergeCell ref="O191:Q191"/>
    <mergeCell ref="O192:Q192"/>
    <mergeCell ref="O193:Q193"/>
    <mergeCell ref="O194:Q194"/>
    <mergeCell ref="H208:J208"/>
    <mergeCell ref="L208:N208"/>
    <mergeCell ref="O208:Q208"/>
    <mergeCell ref="O209:Q209"/>
    <mergeCell ref="O210:Q210"/>
    <mergeCell ref="O211:Q211"/>
    <mergeCell ref="O195:Q195"/>
    <mergeCell ref="O196:Q196"/>
    <mergeCell ref="G198:L198"/>
    <mergeCell ref="I200:K200"/>
    <mergeCell ref="I202:K202"/>
    <mergeCell ref="O218:Q218"/>
    <mergeCell ref="O219:Q219"/>
    <mergeCell ref="O220:Q220"/>
    <mergeCell ref="O221:Q221"/>
    <mergeCell ref="O222:Q222"/>
    <mergeCell ref="O223:Q223"/>
    <mergeCell ref="O212:Q212"/>
    <mergeCell ref="O213:Q213"/>
    <mergeCell ref="O214:Q214"/>
    <mergeCell ref="O215:Q215"/>
    <mergeCell ref="O216:Q216"/>
    <mergeCell ref="O217:Q217"/>
    <mergeCell ref="O230:Q230"/>
    <mergeCell ref="O231:Q231"/>
    <mergeCell ref="O232:Q232"/>
    <mergeCell ref="O233:Q233"/>
    <mergeCell ref="O234:Q234"/>
    <mergeCell ref="O235:Q235"/>
    <mergeCell ref="O224:Q224"/>
    <mergeCell ref="O225:Q225"/>
    <mergeCell ref="O226:Q226"/>
    <mergeCell ref="O227:Q227"/>
    <mergeCell ref="O228:Q228"/>
    <mergeCell ref="O229:Q229"/>
    <mergeCell ref="O242:Q242"/>
    <mergeCell ref="O243:Q243"/>
    <mergeCell ref="O244:Q244"/>
    <mergeCell ref="O245:Q245"/>
    <mergeCell ref="O246:Q246"/>
    <mergeCell ref="O236:Q236"/>
    <mergeCell ref="O237:Q237"/>
    <mergeCell ref="O238:Q238"/>
    <mergeCell ref="O239:Q239"/>
    <mergeCell ref="O240:Q240"/>
    <mergeCell ref="O241:Q241"/>
  </mergeCells>
  <phoneticPr fontId="4"/>
  <conditionalFormatting sqref="F4 I4:K4 M4 F53 M53 F102 M102 F151 M151">
    <cfRule type="expression" dxfId="4" priority="34">
      <formula>#REF!=0</formula>
    </cfRule>
  </conditionalFormatting>
  <conditionalFormatting sqref="O4:Q4">
    <cfRule type="cellIs" dxfId="3" priority="13" operator="equal">
      <formula>#REF!</formula>
    </cfRule>
  </conditionalFormatting>
  <conditionalFormatting sqref="O53:Q53">
    <cfRule type="cellIs" dxfId="2" priority="12" operator="equal">
      <formula>#REF!</formula>
    </cfRule>
  </conditionalFormatting>
  <conditionalFormatting sqref="O102:Q102">
    <cfRule type="cellIs" dxfId="1" priority="11" operator="equal">
      <formula>#REF!</formula>
    </cfRule>
  </conditionalFormatting>
  <conditionalFormatting sqref="O151:Q151 O200:Q200">
    <cfRule type="cellIs" dxfId="0" priority="10" operator="equal">
      <formula>#REF!</formula>
    </cfRule>
  </conditionalFormatting>
  <printOptions horizontalCentered="1"/>
  <pageMargins left="0.39370078740157483" right="0" top="0.59055118110236227" bottom="0.39370078740157483" header="0.39370078740157483" footer="0.31496062992125984"/>
  <pageSetup paperSize="9" scale="60" orientation="portrait" r:id="rId1"/>
  <headerFooter scaleWithDoc="0">
    <oddHeader>&amp;L&amp;"ＭＳ 明朝,標準"&amp;10　&amp;R&amp;"ＭＳ 明朝,標準"No．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E6963-2734-4C64-A5D3-BA62037B1252}">
  <sheetPr>
    <tabColor rgb="FF00B050"/>
    <pageSetUpPr fitToPage="1"/>
  </sheetPr>
  <dimension ref="A1:AA119"/>
  <sheetViews>
    <sheetView view="pageBreakPreview" topLeftCell="A10" zoomScale="90" zoomScaleNormal="100" zoomScaleSheetLayoutView="90" workbookViewId="0">
      <selection activeCell="Q15" sqref="Q15:U15"/>
    </sheetView>
  </sheetViews>
  <sheetFormatPr defaultColWidth="10" defaultRowHeight="18.75" x14ac:dyDescent="0.15"/>
  <cols>
    <col min="1" max="1" width="1.625" style="305" customWidth="1"/>
    <col min="2" max="25" width="4.875" style="305" customWidth="1"/>
    <col min="26" max="27" width="1.625" style="305" customWidth="1"/>
    <col min="28" max="16384" width="10" style="305"/>
  </cols>
  <sheetData>
    <row r="1" spans="1:27" s="378" customFormat="1" ht="24.95" hidden="1" customHeight="1" thickBot="1" x14ac:dyDescent="0.2">
      <c r="B1" s="672" t="s">
        <v>563</v>
      </c>
      <c r="C1" s="672"/>
      <c r="D1" s="672"/>
      <c r="E1" s="672"/>
      <c r="F1" s="381" t="s">
        <v>562</v>
      </c>
      <c r="G1" s="673" t="s">
        <v>561</v>
      </c>
      <c r="H1" s="673"/>
      <c r="I1" s="673"/>
      <c r="J1" s="673"/>
      <c r="K1" s="379"/>
      <c r="L1" s="380"/>
      <c r="M1" s="380"/>
      <c r="N1" s="380"/>
      <c r="O1" s="380"/>
      <c r="R1" s="379"/>
      <c r="S1" s="379"/>
      <c r="T1" s="379"/>
      <c r="U1" s="379"/>
      <c r="V1" s="379"/>
      <c r="W1" s="379"/>
      <c r="X1" s="379"/>
      <c r="Y1" s="379"/>
      <c r="Z1" s="379"/>
      <c r="AA1" s="379"/>
    </row>
    <row r="2" spans="1:27" ht="21.95" hidden="1" customHeight="1" thickTop="1" thickBot="1" x14ac:dyDescent="0.2">
      <c r="B2" s="674" t="s">
        <v>560</v>
      </c>
      <c r="C2" s="675"/>
      <c r="D2" s="675"/>
      <c r="E2" s="675"/>
      <c r="F2" s="675"/>
      <c r="G2" s="676"/>
      <c r="H2" s="676"/>
      <c r="I2" s="676"/>
      <c r="J2" s="677"/>
      <c r="K2" s="361"/>
      <c r="L2" s="361"/>
      <c r="M2" s="361"/>
      <c r="N2" s="361"/>
      <c r="O2" s="361"/>
      <c r="P2" s="361"/>
      <c r="Q2" s="361"/>
      <c r="R2" s="361"/>
      <c r="S2" s="361"/>
      <c r="T2" s="361"/>
      <c r="U2" s="361"/>
      <c r="V2" s="361"/>
      <c r="W2" s="361"/>
      <c r="X2" s="361"/>
      <c r="Y2" s="361"/>
      <c r="Z2" s="357"/>
      <c r="AA2" s="357"/>
    </row>
    <row r="3" spans="1:27" ht="21.95" hidden="1" customHeight="1" thickTop="1" thickBot="1" x14ac:dyDescent="0.2">
      <c r="B3" s="678" t="s">
        <v>559</v>
      </c>
      <c r="C3" s="679"/>
      <c r="D3" s="679"/>
      <c r="E3" s="679"/>
      <c r="F3" s="679"/>
      <c r="G3" s="680"/>
      <c r="H3" s="681"/>
      <c r="I3" s="681"/>
      <c r="J3" s="682"/>
      <c r="K3" s="361"/>
      <c r="L3" s="698" t="s">
        <v>558</v>
      </c>
      <c r="M3" s="699"/>
      <c r="N3" s="699"/>
      <c r="O3" s="699"/>
      <c r="P3" s="699"/>
      <c r="Q3" s="700">
        <f>SUM(Q4:T8)</f>
        <v>0</v>
      </c>
      <c r="R3" s="701"/>
      <c r="S3" s="701"/>
      <c r="T3" s="702"/>
      <c r="U3" s="361"/>
      <c r="V3" s="361"/>
      <c r="W3" s="361"/>
      <c r="X3" s="361"/>
      <c r="Y3" s="361"/>
      <c r="Z3" s="357"/>
      <c r="AA3" s="357"/>
    </row>
    <row r="4" spans="1:27" ht="21.95" hidden="1" customHeight="1" x14ac:dyDescent="0.15">
      <c r="B4" s="703" t="s">
        <v>557</v>
      </c>
      <c r="C4" s="704"/>
      <c r="D4" s="704"/>
      <c r="E4" s="704"/>
      <c r="F4" s="704"/>
      <c r="G4" s="705"/>
      <c r="H4" s="706"/>
      <c r="I4" s="706"/>
      <c r="J4" s="707"/>
      <c r="K4" s="361"/>
      <c r="L4" s="377" t="s">
        <v>556</v>
      </c>
      <c r="M4" s="376" t="s">
        <v>555</v>
      </c>
      <c r="N4" s="376"/>
      <c r="O4" s="376"/>
      <c r="P4" s="375"/>
      <c r="Q4" s="708">
        <f>U39</f>
        <v>0</v>
      </c>
      <c r="R4" s="708"/>
      <c r="S4" s="708"/>
      <c r="T4" s="709"/>
      <c r="U4" s="371"/>
      <c r="V4" s="361"/>
      <c r="W4" s="361"/>
      <c r="X4" s="361"/>
      <c r="Y4" s="361"/>
      <c r="Z4" s="357"/>
      <c r="AA4" s="357"/>
    </row>
    <row r="5" spans="1:27" ht="21.95" hidden="1" customHeight="1" thickBot="1" x14ac:dyDescent="0.2">
      <c r="B5" s="683" t="s">
        <v>554</v>
      </c>
      <c r="C5" s="684"/>
      <c r="D5" s="684"/>
      <c r="E5" s="684"/>
      <c r="F5" s="684"/>
      <c r="G5" s="685">
        <f>G3-G4</f>
        <v>0</v>
      </c>
      <c r="H5" s="686"/>
      <c r="I5" s="686"/>
      <c r="J5" s="687"/>
      <c r="K5" s="361"/>
      <c r="L5" s="374" t="s">
        <v>553</v>
      </c>
      <c r="M5" s="373" t="s">
        <v>552</v>
      </c>
      <c r="N5" s="373"/>
      <c r="O5" s="373"/>
      <c r="P5" s="372"/>
      <c r="Q5" s="688">
        <f>U67</f>
        <v>0</v>
      </c>
      <c r="R5" s="688"/>
      <c r="S5" s="688"/>
      <c r="T5" s="689"/>
      <c r="U5" s="371"/>
      <c r="V5" s="361"/>
      <c r="W5" s="361"/>
      <c r="X5" s="361"/>
      <c r="Y5" s="361"/>
      <c r="Z5" s="357"/>
      <c r="AA5" s="357"/>
    </row>
    <row r="6" spans="1:27" ht="21.95" hidden="1" customHeight="1" thickBot="1" x14ac:dyDescent="0.2">
      <c r="B6" s="690" t="s">
        <v>551</v>
      </c>
      <c r="C6" s="691"/>
      <c r="D6" s="691"/>
      <c r="E6" s="691"/>
      <c r="F6" s="692"/>
      <c r="G6" s="693"/>
      <c r="H6" s="694"/>
      <c r="I6" s="694"/>
      <c r="J6" s="695"/>
      <c r="K6" s="361"/>
      <c r="L6" s="370" t="s">
        <v>550</v>
      </c>
      <c r="M6" s="369" t="s">
        <v>549</v>
      </c>
      <c r="N6" s="369"/>
      <c r="O6" s="369"/>
      <c r="P6" s="368"/>
      <c r="Q6" s="696">
        <f>U83</f>
        <v>0</v>
      </c>
      <c r="R6" s="696"/>
      <c r="S6" s="696"/>
      <c r="T6" s="697"/>
      <c r="U6" s="367"/>
      <c r="V6" s="366" t="s">
        <v>548</v>
      </c>
      <c r="W6" s="365"/>
      <c r="X6" s="365"/>
      <c r="Y6" s="365"/>
      <c r="Z6" s="357"/>
      <c r="AA6" s="357"/>
    </row>
    <row r="7" spans="1:27" ht="21.95" hidden="1" customHeight="1" thickTop="1" x14ac:dyDescent="0.15">
      <c r="B7" s="710" t="s">
        <v>547</v>
      </c>
      <c r="C7" s="711"/>
      <c r="D7" s="711"/>
      <c r="E7" s="711"/>
      <c r="F7" s="711"/>
      <c r="G7" s="714">
        <f>SUM(G5:J6)</f>
        <v>0</v>
      </c>
      <c r="H7" s="715"/>
      <c r="I7" s="715"/>
      <c r="J7" s="716"/>
      <c r="K7" s="361"/>
      <c r="L7" s="364" t="s">
        <v>546</v>
      </c>
      <c r="M7" s="363" t="s">
        <v>545</v>
      </c>
      <c r="N7" s="363"/>
      <c r="O7" s="363"/>
      <c r="P7" s="362"/>
      <c r="Q7" s="720">
        <f>U98</f>
        <v>0</v>
      </c>
      <c r="R7" s="720"/>
      <c r="S7" s="720"/>
      <c r="T7" s="721"/>
      <c r="U7" s="724" t="s">
        <v>544</v>
      </c>
      <c r="V7" s="726">
        <f>SUM(Q7:T8)</f>
        <v>0</v>
      </c>
      <c r="W7" s="727"/>
      <c r="X7" s="727"/>
      <c r="Y7" s="728"/>
      <c r="Z7" s="357"/>
      <c r="AA7" s="357"/>
    </row>
    <row r="8" spans="1:27" ht="21.95" hidden="1" customHeight="1" thickBot="1" x14ac:dyDescent="0.2">
      <c r="B8" s="712"/>
      <c r="C8" s="713"/>
      <c r="D8" s="713"/>
      <c r="E8" s="713"/>
      <c r="F8" s="713"/>
      <c r="G8" s="717"/>
      <c r="H8" s="718"/>
      <c r="I8" s="718"/>
      <c r="J8" s="719"/>
      <c r="K8" s="361"/>
      <c r="L8" s="360" t="s">
        <v>543</v>
      </c>
      <c r="M8" s="359" t="s">
        <v>542</v>
      </c>
      <c r="N8" s="359"/>
      <c r="O8" s="359"/>
      <c r="P8" s="358"/>
      <c r="Q8" s="722">
        <f>U104</f>
        <v>0</v>
      </c>
      <c r="R8" s="722"/>
      <c r="S8" s="722"/>
      <c r="T8" s="723"/>
      <c r="U8" s="725"/>
      <c r="V8" s="729"/>
      <c r="W8" s="730"/>
      <c r="X8" s="730"/>
      <c r="Y8" s="731"/>
      <c r="Z8" s="357"/>
      <c r="AA8" s="357"/>
    </row>
    <row r="9" spans="1:27" ht="9.9499999999999993" hidden="1" customHeight="1" thickTop="1" x14ac:dyDescent="0.15"/>
    <row r="10" spans="1:27" ht="9.9499999999999993" customHeight="1" x14ac:dyDescent="0.15"/>
    <row r="11" spans="1:27" ht="24.95" customHeight="1" x14ac:dyDescent="0.15">
      <c r="A11" s="671" t="s">
        <v>541</v>
      </c>
      <c r="B11" s="671"/>
      <c r="C11" s="671"/>
      <c r="D11" s="671"/>
      <c r="E11" s="671"/>
      <c r="F11" s="671"/>
      <c r="G11" s="671"/>
      <c r="H11" s="671"/>
      <c r="I11" s="671"/>
      <c r="J11" s="671"/>
      <c r="K11" s="671"/>
      <c r="L11" s="671"/>
      <c r="M11" s="671"/>
      <c r="N11" s="671"/>
      <c r="O11" s="671"/>
      <c r="P11" s="671"/>
      <c r="Q11" s="671"/>
      <c r="R11" s="671"/>
      <c r="S11" s="671"/>
      <c r="T11" s="671"/>
      <c r="U11" s="671"/>
      <c r="V11" s="671"/>
      <c r="W11" s="671"/>
      <c r="X11" s="671"/>
      <c r="Y11" s="671"/>
    </row>
    <row r="12" spans="1:27" ht="24.95" customHeight="1" x14ac:dyDescent="0.15"/>
    <row r="13" spans="1:27" ht="24.95" customHeight="1" x14ac:dyDescent="0.15">
      <c r="B13" s="461" t="s">
        <v>540</v>
      </c>
      <c r="C13" s="461"/>
      <c r="D13" s="461"/>
      <c r="E13" s="461"/>
      <c r="F13" s="461"/>
      <c r="G13" s="461"/>
      <c r="H13" s="461"/>
      <c r="I13" s="461"/>
    </row>
    <row r="14" spans="1:27" ht="24.95" customHeight="1" x14ac:dyDescent="0.15">
      <c r="B14" s="322" t="s">
        <v>468</v>
      </c>
      <c r="C14" s="451" t="s">
        <v>539</v>
      </c>
      <c r="D14" s="451"/>
      <c r="E14" s="451"/>
      <c r="F14" s="451"/>
      <c r="G14" s="451"/>
      <c r="H14" s="451"/>
      <c r="I14" s="451"/>
      <c r="J14" s="451"/>
      <c r="K14" s="451"/>
      <c r="L14" s="451"/>
      <c r="M14" s="451"/>
      <c r="N14" s="451"/>
      <c r="O14" s="451"/>
      <c r="P14" s="451"/>
      <c r="Q14" s="451"/>
      <c r="R14" s="451"/>
      <c r="S14" s="451"/>
      <c r="T14" s="451"/>
      <c r="U14" s="451"/>
      <c r="V14" s="451"/>
      <c r="W14" s="451"/>
      <c r="X14" s="451"/>
      <c r="Y14" s="451"/>
    </row>
    <row r="15" spans="1:27" ht="24.95" customHeight="1" x14ac:dyDescent="0.15">
      <c r="C15" s="670" t="s">
        <v>538</v>
      </c>
      <c r="D15" s="670"/>
      <c r="E15" s="670"/>
      <c r="F15" s="670"/>
      <c r="G15" s="670"/>
      <c r="H15" s="670"/>
      <c r="I15" s="670"/>
      <c r="J15" s="670"/>
      <c r="K15" s="356"/>
      <c r="L15" s="519" t="s">
        <v>537</v>
      </c>
      <c r="M15" s="519"/>
      <c r="N15" s="519"/>
      <c r="O15" s="519"/>
      <c r="P15" s="519"/>
      <c r="Q15" s="511"/>
      <c r="R15" s="511"/>
      <c r="S15" s="511"/>
      <c r="T15" s="511"/>
      <c r="U15" s="511"/>
      <c r="V15" s="451" t="s">
        <v>465</v>
      </c>
      <c r="W15" s="451"/>
      <c r="X15" s="451"/>
      <c r="Y15" s="451"/>
    </row>
    <row r="16" spans="1:27" ht="24.95" customHeight="1" thickBot="1" x14ac:dyDescent="0.2">
      <c r="B16" s="322" t="s">
        <v>464</v>
      </c>
      <c r="C16" s="545" t="s">
        <v>536</v>
      </c>
      <c r="D16" s="545"/>
      <c r="E16" s="545"/>
      <c r="F16" s="545"/>
      <c r="G16" s="545"/>
      <c r="H16" s="545"/>
      <c r="I16" s="545"/>
      <c r="J16" s="545"/>
      <c r="K16" s="545"/>
      <c r="L16" s="545"/>
      <c r="M16" s="545"/>
      <c r="N16" s="545"/>
      <c r="O16" s="545"/>
      <c r="P16" s="545"/>
      <c r="Q16" s="545"/>
      <c r="R16" s="545"/>
      <c r="S16" s="545"/>
      <c r="T16" s="545"/>
      <c r="U16" s="545"/>
      <c r="V16" s="545"/>
      <c r="W16" s="545"/>
      <c r="X16" s="545"/>
      <c r="Y16" s="545"/>
    </row>
    <row r="17" spans="2:25" ht="24.95" customHeight="1" x14ac:dyDescent="0.15">
      <c r="B17" s="526" t="s">
        <v>485</v>
      </c>
      <c r="C17" s="527"/>
      <c r="D17" s="527"/>
      <c r="E17" s="529"/>
      <c r="F17" s="528" t="s">
        <v>520</v>
      </c>
      <c r="G17" s="527"/>
      <c r="H17" s="527"/>
      <c r="I17" s="529"/>
      <c r="J17" s="527" t="s">
        <v>519</v>
      </c>
      <c r="K17" s="527"/>
      <c r="L17" s="527"/>
      <c r="M17" s="527"/>
      <c r="N17" s="527"/>
      <c r="O17" s="527"/>
      <c r="P17" s="527"/>
      <c r="Q17" s="527"/>
      <c r="R17" s="527"/>
      <c r="S17" s="527"/>
      <c r="T17" s="527"/>
      <c r="U17" s="529"/>
      <c r="V17" s="528" t="s">
        <v>518</v>
      </c>
      <c r="W17" s="527"/>
      <c r="X17" s="527"/>
      <c r="Y17" s="530"/>
    </row>
    <row r="18" spans="2:25" ht="24.95" customHeight="1" x14ac:dyDescent="0.15">
      <c r="B18" s="340"/>
      <c r="C18" s="314"/>
      <c r="D18" s="314"/>
      <c r="E18" s="314"/>
      <c r="F18" s="345"/>
      <c r="G18" s="328"/>
      <c r="H18" s="328"/>
      <c r="I18" s="346"/>
      <c r="J18" s="657" t="s">
        <v>535</v>
      </c>
      <c r="K18" s="658"/>
      <c r="L18" s="658"/>
      <c r="M18" s="658"/>
      <c r="N18" s="659"/>
      <c r="O18" s="659"/>
      <c r="P18" s="659"/>
      <c r="Q18" s="659"/>
      <c r="R18" s="659"/>
      <c r="S18" s="659"/>
      <c r="T18" s="659"/>
      <c r="U18" s="660"/>
      <c r="V18" s="345"/>
      <c r="W18" s="328"/>
      <c r="X18" s="328"/>
      <c r="Y18" s="337"/>
    </row>
    <row r="19" spans="2:25" ht="24.95" customHeight="1" x14ac:dyDescent="0.15">
      <c r="B19" s="531" t="s">
        <v>480</v>
      </c>
      <c r="C19" s="493"/>
      <c r="D19" s="493"/>
      <c r="E19" s="494"/>
      <c r="F19" s="562" t="s">
        <v>478</v>
      </c>
      <c r="G19" s="493"/>
      <c r="H19" s="493"/>
      <c r="I19" s="494"/>
      <c r="J19" s="661"/>
      <c r="K19" s="662"/>
      <c r="L19" s="662"/>
      <c r="M19" s="662"/>
      <c r="N19" s="662"/>
      <c r="O19" s="662"/>
      <c r="P19" s="662"/>
      <c r="Q19" s="662"/>
      <c r="R19" s="662"/>
      <c r="S19" s="662"/>
      <c r="T19" s="662"/>
      <c r="U19" s="663"/>
      <c r="V19" s="562" t="s">
        <v>478</v>
      </c>
      <c r="W19" s="493"/>
      <c r="X19" s="493"/>
      <c r="Y19" s="563"/>
    </row>
    <row r="20" spans="2:25" ht="24.95" customHeight="1" x14ac:dyDescent="0.15">
      <c r="B20" s="340"/>
      <c r="C20" s="314"/>
      <c r="D20" s="314"/>
      <c r="E20" s="314"/>
      <c r="F20" s="345"/>
      <c r="G20" s="328"/>
      <c r="H20" s="328"/>
      <c r="I20" s="346"/>
      <c r="J20" s="623" t="s">
        <v>517</v>
      </c>
      <c r="K20" s="482"/>
      <c r="L20" s="482"/>
      <c r="M20" s="482"/>
      <c r="N20" s="482"/>
      <c r="O20" s="624"/>
      <c r="P20" s="623" t="s">
        <v>476</v>
      </c>
      <c r="Q20" s="482"/>
      <c r="R20" s="482"/>
      <c r="S20" s="482"/>
      <c r="T20" s="482"/>
      <c r="U20" s="624"/>
      <c r="V20" s="345"/>
      <c r="W20" s="328"/>
      <c r="X20" s="328"/>
      <c r="Y20" s="337"/>
    </row>
    <row r="21" spans="2:25" ht="24.95" customHeight="1" x14ac:dyDescent="0.15">
      <c r="B21" s="625" t="s">
        <v>534</v>
      </c>
      <c r="C21" s="626"/>
      <c r="D21" s="626"/>
      <c r="E21" s="627"/>
      <c r="F21" s="345"/>
      <c r="G21" s="328"/>
      <c r="H21" s="328"/>
      <c r="I21" s="346"/>
      <c r="J21" s="664">
        <v>349.9</v>
      </c>
      <c r="K21" s="665"/>
      <c r="L21" s="665"/>
      <c r="M21" s="665"/>
      <c r="N21" s="665"/>
      <c r="O21" s="666"/>
      <c r="P21" s="667">
        <v>-0.19639999999999999</v>
      </c>
      <c r="Q21" s="668"/>
      <c r="R21" s="668"/>
      <c r="S21" s="668"/>
      <c r="T21" s="668"/>
      <c r="U21" s="669"/>
      <c r="V21" s="345"/>
      <c r="W21" s="328"/>
      <c r="X21" s="328"/>
      <c r="Y21" s="337"/>
    </row>
    <row r="22" spans="2:25" ht="24.95" customHeight="1" thickBot="1" x14ac:dyDescent="0.2">
      <c r="B22" s="313"/>
      <c r="C22" s="312"/>
      <c r="D22" s="312"/>
      <c r="E22" s="312"/>
      <c r="F22" s="559">
        <v>18.7</v>
      </c>
      <c r="G22" s="560"/>
      <c r="H22" s="560"/>
      <c r="I22" s="344" t="s">
        <v>448</v>
      </c>
      <c r="J22" s="540" t="s">
        <v>474</v>
      </c>
      <c r="K22" s="541"/>
      <c r="L22" s="541"/>
      <c r="M22" s="541"/>
      <c r="N22" s="541"/>
      <c r="O22" s="541"/>
      <c r="P22" s="334"/>
      <c r="Q22" s="343"/>
      <c r="R22" s="561"/>
      <c r="S22" s="561"/>
      <c r="T22" s="561"/>
      <c r="U22" s="334" t="s">
        <v>448</v>
      </c>
      <c r="V22" s="559">
        <v>5.98</v>
      </c>
      <c r="W22" s="560"/>
      <c r="X22" s="560"/>
      <c r="Y22" s="342" t="s">
        <v>448</v>
      </c>
    </row>
    <row r="23" spans="2:25" ht="24.95" customHeight="1" x14ac:dyDescent="0.15">
      <c r="J23" s="477" t="s">
        <v>515</v>
      </c>
      <c r="K23" s="477"/>
      <c r="L23" s="477"/>
      <c r="M23" s="477"/>
      <c r="N23" s="477"/>
      <c r="O23" s="477"/>
      <c r="P23" s="477"/>
      <c r="Q23" s="477"/>
      <c r="R23" s="477"/>
      <c r="S23" s="477"/>
      <c r="T23" s="477"/>
      <c r="U23" s="477"/>
    </row>
    <row r="24" spans="2:25" ht="24.95" customHeight="1" x14ac:dyDescent="0.15">
      <c r="B24" s="348" t="s">
        <v>514</v>
      </c>
      <c r="C24" s="305" t="s">
        <v>533</v>
      </c>
    </row>
    <row r="25" spans="2:25" ht="24.95" customHeight="1" thickBot="1" x14ac:dyDescent="0.2">
      <c r="B25" s="341" t="s">
        <v>532</v>
      </c>
      <c r="C25" s="341"/>
      <c r="D25" s="341"/>
      <c r="E25" s="341"/>
      <c r="F25" s="341"/>
      <c r="G25" s="341"/>
      <c r="H25" s="341"/>
      <c r="I25" s="341"/>
      <c r="J25" s="341"/>
      <c r="K25" s="341"/>
      <c r="L25" s="341"/>
      <c r="M25" s="341"/>
      <c r="N25" s="341"/>
      <c r="O25" s="341"/>
      <c r="P25" s="341"/>
      <c r="Q25" s="341"/>
      <c r="R25" s="341"/>
      <c r="S25" s="341"/>
    </row>
    <row r="26" spans="2:25" ht="24.95" customHeight="1" thickBot="1" x14ac:dyDescent="0.2">
      <c r="B26" s="523" t="s">
        <v>531</v>
      </c>
      <c r="C26" s="524"/>
      <c r="D26" s="524"/>
      <c r="E26" s="524"/>
      <c r="F26" s="524"/>
      <c r="G26" s="524"/>
      <c r="H26" s="524"/>
      <c r="I26" s="524"/>
      <c r="J26" s="524"/>
      <c r="K26" s="524"/>
      <c r="L26" s="524"/>
      <c r="M26" s="524"/>
      <c r="N26" s="524"/>
      <c r="O26" s="524"/>
      <c r="P26" s="523" t="s">
        <v>530</v>
      </c>
      <c r="Q26" s="652"/>
      <c r="R26" s="523" t="s">
        <v>450</v>
      </c>
      <c r="S26" s="652"/>
      <c r="T26" s="310"/>
      <c r="U26" s="653" t="s">
        <v>509</v>
      </c>
      <c r="V26" s="654"/>
      <c r="W26" s="655">
        <v>5</v>
      </c>
      <c r="X26" s="656"/>
    </row>
    <row r="27" spans="2:25" ht="24.95" customHeight="1" thickTop="1" x14ac:dyDescent="0.15">
      <c r="B27" s="641" t="s">
        <v>508</v>
      </c>
      <c r="C27" s="642"/>
      <c r="D27" s="643" t="s">
        <v>507</v>
      </c>
      <c r="E27" s="644"/>
      <c r="F27" s="644"/>
      <c r="G27" s="644"/>
      <c r="H27" s="644"/>
      <c r="I27" s="644"/>
      <c r="J27" s="644"/>
      <c r="K27" s="644"/>
      <c r="L27" s="644"/>
      <c r="M27" s="644"/>
      <c r="N27" s="644"/>
      <c r="O27" s="644"/>
      <c r="P27" s="645">
        <v>1</v>
      </c>
      <c r="Q27" s="646"/>
      <c r="R27" s="647">
        <v>1.3</v>
      </c>
      <c r="S27" s="648"/>
      <c r="T27" s="350"/>
      <c r="U27" s="617" t="s">
        <v>450</v>
      </c>
      <c r="V27" s="618"/>
      <c r="W27" s="618"/>
      <c r="X27" s="619"/>
    </row>
    <row r="28" spans="2:25" ht="24.95" customHeight="1" x14ac:dyDescent="0.15">
      <c r="B28" s="590"/>
      <c r="C28" s="591"/>
      <c r="D28" s="592"/>
      <c r="E28" s="593"/>
      <c r="F28" s="593"/>
      <c r="G28" s="593"/>
      <c r="H28" s="593"/>
      <c r="I28" s="593"/>
      <c r="J28" s="593"/>
      <c r="K28" s="593"/>
      <c r="L28" s="593"/>
      <c r="M28" s="593"/>
      <c r="N28" s="593"/>
      <c r="O28" s="593"/>
      <c r="P28" s="571"/>
      <c r="Q28" s="572"/>
      <c r="R28" s="594"/>
      <c r="S28" s="595"/>
      <c r="T28" s="350"/>
      <c r="U28" s="620">
        <f>SUMIF(P27:Q36,W26,R27:S36)</f>
        <v>1.2</v>
      </c>
      <c r="V28" s="621"/>
      <c r="W28" s="621"/>
      <c r="X28" s="622"/>
    </row>
    <row r="29" spans="2:25" ht="24.95" customHeight="1" x14ac:dyDescent="0.15">
      <c r="B29" s="590" t="s">
        <v>506</v>
      </c>
      <c r="C29" s="591"/>
      <c r="D29" s="592" t="s">
        <v>505</v>
      </c>
      <c r="E29" s="593"/>
      <c r="F29" s="593"/>
      <c r="G29" s="593"/>
      <c r="H29" s="593"/>
      <c r="I29" s="593"/>
      <c r="J29" s="593"/>
      <c r="K29" s="593"/>
      <c r="L29" s="593"/>
      <c r="M29" s="593"/>
      <c r="N29" s="593"/>
      <c r="O29" s="593"/>
      <c r="P29" s="571">
        <v>2</v>
      </c>
      <c r="Q29" s="572"/>
      <c r="R29" s="594">
        <v>1.2</v>
      </c>
      <c r="S29" s="595"/>
      <c r="T29" s="350"/>
      <c r="U29" s="596" t="s">
        <v>529</v>
      </c>
      <c r="V29" s="597"/>
      <c r="W29" s="597"/>
      <c r="X29" s="598"/>
    </row>
    <row r="30" spans="2:25" ht="24.95" customHeight="1" thickBot="1" x14ac:dyDescent="0.2">
      <c r="B30" s="590"/>
      <c r="C30" s="591"/>
      <c r="D30" s="592"/>
      <c r="E30" s="593"/>
      <c r="F30" s="593"/>
      <c r="G30" s="593"/>
      <c r="H30" s="593"/>
      <c r="I30" s="593"/>
      <c r="J30" s="593"/>
      <c r="K30" s="593"/>
      <c r="L30" s="593"/>
      <c r="M30" s="593"/>
      <c r="N30" s="593"/>
      <c r="O30" s="593"/>
      <c r="P30" s="571"/>
      <c r="Q30" s="572"/>
      <c r="R30" s="594"/>
      <c r="S30" s="595"/>
      <c r="T30" s="350"/>
      <c r="U30" s="649"/>
      <c r="V30" s="650"/>
      <c r="W30" s="650"/>
      <c r="X30" s="651"/>
    </row>
    <row r="31" spans="2:25" ht="24.95" customHeight="1" x14ac:dyDescent="0.15">
      <c r="B31" s="590" t="s">
        <v>503</v>
      </c>
      <c r="C31" s="591"/>
      <c r="D31" s="593" t="s">
        <v>502</v>
      </c>
      <c r="E31" s="593"/>
      <c r="F31" s="593"/>
      <c r="G31" s="593"/>
      <c r="H31" s="593"/>
      <c r="I31" s="593"/>
      <c r="J31" s="593"/>
      <c r="K31" s="593"/>
      <c r="L31" s="593"/>
      <c r="M31" s="593"/>
      <c r="N31" s="593"/>
      <c r="O31" s="593"/>
      <c r="P31" s="571">
        <v>3</v>
      </c>
      <c r="Q31" s="572"/>
      <c r="R31" s="594">
        <v>1.2</v>
      </c>
      <c r="S31" s="595"/>
      <c r="T31" s="355"/>
      <c r="U31" s="452" t="s">
        <v>501</v>
      </c>
      <c r="V31" s="453"/>
      <c r="W31" s="453"/>
      <c r="X31" s="454"/>
    </row>
    <row r="32" spans="2:25" ht="24.95" customHeight="1" thickBot="1" x14ac:dyDescent="0.2">
      <c r="B32" s="590"/>
      <c r="C32" s="591"/>
      <c r="D32" s="593"/>
      <c r="E32" s="593"/>
      <c r="F32" s="593"/>
      <c r="G32" s="593"/>
      <c r="H32" s="593"/>
      <c r="I32" s="593"/>
      <c r="J32" s="593"/>
      <c r="K32" s="593"/>
      <c r="L32" s="593"/>
      <c r="M32" s="593"/>
      <c r="N32" s="593"/>
      <c r="O32" s="593"/>
      <c r="P32" s="571"/>
      <c r="Q32" s="572"/>
      <c r="R32" s="594"/>
      <c r="S32" s="595"/>
      <c r="T32" s="354"/>
      <c r="U32" s="602"/>
      <c r="V32" s="603"/>
      <c r="W32" s="603"/>
      <c r="X32" s="604"/>
    </row>
    <row r="33" spans="2:25" ht="24.95" customHeight="1" x14ac:dyDescent="0.15">
      <c r="B33" s="567" t="s">
        <v>500</v>
      </c>
      <c r="C33" s="568"/>
      <c r="D33" s="569" t="s">
        <v>499</v>
      </c>
      <c r="E33" s="569"/>
      <c r="F33" s="569"/>
      <c r="G33" s="569"/>
      <c r="H33" s="569"/>
      <c r="I33" s="569"/>
      <c r="J33" s="569"/>
      <c r="K33" s="569"/>
      <c r="L33" s="569"/>
      <c r="M33" s="569"/>
      <c r="N33" s="569"/>
      <c r="O33" s="570"/>
      <c r="P33" s="571">
        <v>4</v>
      </c>
      <c r="Q33" s="572"/>
      <c r="R33" s="573">
        <v>1.3</v>
      </c>
      <c r="S33" s="574"/>
      <c r="T33" s="347"/>
      <c r="U33" s="452" t="s">
        <v>498</v>
      </c>
      <c r="V33" s="453"/>
      <c r="W33" s="453"/>
      <c r="X33" s="454"/>
    </row>
    <row r="34" spans="2:25" ht="24.95" customHeight="1" x14ac:dyDescent="0.15">
      <c r="B34" s="567"/>
      <c r="C34" s="568"/>
      <c r="D34" s="569"/>
      <c r="E34" s="569"/>
      <c r="F34" s="569"/>
      <c r="G34" s="569"/>
      <c r="H34" s="569"/>
      <c r="I34" s="569"/>
      <c r="J34" s="569"/>
      <c r="K34" s="569"/>
      <c r="L34" s="569"/>
      <c r="M34" s="569"/>
      <c r="N34" s="569"/>
      <c r="O34" s="570"/>
      <c r="P34" s="571"/>
      <c r="Q34" s="572"/>
      <c r="R34" s="573"/>
      <c r="S34" s="574"/>
      <c r="T34" s="347"/>
      <c r="U34" s="455">
        <v>1.04</v>
      </c>
      <c r="V34" s="456"/>
      <c r="W34" s="456"/>
      <c r="X34" s="457"/>
    </row>
    <row r="35" spans="2:25" ht="24.95" customHeight="1" thickBot="1" x14ac:dyDescent="0.2">
      <c r="B35" s="575" t="s">
        <v>497</v>
      </c>
      <c r="C35" s="576"/>
      <c r="D35" s="579" t="s">
        <v>496</v>
      </c>
      <c r="E35" s="579"/>
      <c r="F35" s="579"/>
      <c r="G35" s="579"/>
      <c r="H35" s="579"/>
      <c r="I35" s="579"/>
      <c r="J35" s="579"/>
      <c r="K35" s="579"/>
      <c r="L35" s="579"/>
      <c r="M35" s="579"/>
      <c r="N35" s="579"/>
      <c r="O35" s="579"/>
      <c r="P35" s="581">
        <v>5</v>
      </c>
      <c r="Q35" s="582"/>
      <c r="R35" s="585">
        <v>1.2</v>
      </c>
      <c r="S35" s="586"/>
      <c r="T35" s="347"/>
      <c r="U35" s="458"/>
      <c r="V35" s="459"/>
      <c r="W35" s="459"/>
      <c r="X35" s="460"/>
    </row>
    <row r="36" spans="2:25" ht="24.95" customHeight="1" thickBot="1" x14ac:dyDescent="0.2">
      <c r="B36" s="577"/>
      <c r="C36" s="578"/>
      <c r="D36" s="580"/>
      <c r="E36" s="580"/>
      <c r="F36" s="580"/>
      <c r="G36" s="580"/>
      <c r="H36" s="580"/>
      <c r="I36" s="580"/>
      <c r="J36" s="580"/>
      <c r="K36" s="580"/>
      <c r="L36" s="580"/>
      <c r="M36" s="580"/>
      <c r="N36" s="580"/>
      <c r="O36" s="580"/>
      <c r="P36" s="583"/>
      <c r="Q36" s="584"/>
      <c r="R36" s="587"/>
      <c r="S36" s="588"/>
      <c r="T36" s="347"/>
    </row>
    <row r="37" spans="2:25" ht="24.95" customHeight="1" x14ac:dyDescent="0.15">
      <c r="P37" s="306"/>
      <c r="Q37" s="306"/>
      <c r="R37" s="306"/>
      <c r="S37" s="306"/>
      <c r="T37" s="347"/>
    </row>
    <row r="38" spans="2:25" ht="24.95" customHeight="1" thickBot="1" x14ac:dyDescent="0.2">
      <c r="J38" s="520" t="s">
        <v>528</v>
      </c>
      <c r="K38" s="520"/>
      <c r="L38" s="520"/>
      <c r="M38" s="520"/>
      <c r="N38" s="520"/>
      <c r="O38" s="520"/>
      <c r="P38" s="520"/>
      <c r="Q38" s="520"/>
      <c r="R38" s="520"/>
      <c r="S38" s="520"/>
      <c r="T38" s="320"/>
      <c r="U38" s="521"/>
      <c r="V38" s="521"/>
      <c r="W38" s="521"/>
      <c r="X38" s="521"/>
    </row>
    <row r="39" spans="2:25" ht="24.95" customHeight="1" thickBot="1" x14ac:dyDescent="0.2">
      <c r="J39" s="637" t="s">
        <v>527</v>
      </c>
      <c r="K39" s="638"/>
      <c r="L39" s="638"/>
      <c r="M39" s="638"/>
      <c r="N39" s="638"/>
      <c r="O39" s="638"/>
      <c r="P39" s="638"/>
      <c r="Q39" s="638"/>
      <c r="R39" s="638"/>
      <c r="S39" s="638"/>
      <c r="T39" s="353"/>
      <c r="U39" s="639"/>
      <c r="V39" s="639"/>
      <c r="W39" s="639"/>
      <c r="X39" s="640"/>
    </row>
    <row r="40" spans="2:25" ht="24.95" customHeight="1" x14ac:dyDescent="0.15">
      <c r="K40" s="305" t="s">
        <v>526</v>
      </c>
      <c r="V40" s="325"/>
      <c r="W40" s="325"/>
      <c r="X40" s="325"/>
    </row>
    <row r="41" spans="2:25" ht="24.95" customHeight="1" x14ac:dyDescent="0.15">
      <c r="B41" s="461" t="s">
        <v>525</v>
      </c>
      <c r="C41" s="461"/>
      <c r="D41" s="461"/>
      <c r="E41" s="461"/>
      <c r="F41" s="461"/>
      <c r="G41" s="461"/>
      <c r="H41" s="461"/>
      <c r="I41" s="461"/>
    </row>
    <row r="42" spans="2:25" ht="24.95" customHeight="1" x14ac:dyDescent="0.15">
      <c r="B42" s="322" t="s">
        <v>468</v>
      </c>
      <c r="C42" s="451" t="s">
        <v>524</v>
      </c>
      <c r="D42" s="451"/>
      <c r="E42" s="451"/>
      <c r="F42" s="451"/>
      <c r="G42" s="451"/>
      <c r="H42" s="451"/>
      <c r="I42" s="451"/>
      <c r="J42" s="451"/>
      <c r="K42" s="451"/>
      <c r="L42" s="451"/>
      <c r="M42" s="451"/>
      <c r="N42" s="451"/>
      <c r="O42" s="451"/>
      <c r="P42" s="451"/>
      <c r="Q42" s="451"/>
      <c r="R42" s="451"/>
      <c r="S42" s="451"/>
      <c r="T42" s="451"/>
      <c r="U42" s="451"/>
      <c r="V42" s="451"/>
      <c r="W42" s="451"/>
      <c r="X42" s="451"/>
      <c r="Y42" s="451"/>
    </row>
    <row r="43" spans="2:25" ht="24.95" customHeight="1" x14ac:dyDescent="0.15">
      <c r="E43" s="636" t="s">
        <v>523</v>
      </c>
      <c r="F43" s="636"/>
      <c r="G43" s="636"/>
      <c r="H43" s="636"/>
      <c r="I43" s="636"/>
      <c r="J43" s="636"/>
      <c r="K43" s="352"/>
      <c r="L43" s="519" t="s">
        <v>522</v>
      </c>
      <c r="M43" s="519"/>
      <c r="N43" s="519"/>
      <c r="O43" s="519"/>
      <c r="P43" s="519"/>
      <c r="Q43" s="511"/>
      <c r="R43" s="511"/>
      <c r="S43" s="511"/>
      <c r="T43" s="511"/>
      <c r="U43" s="511"/>
      <c r="V43" s="451" t="s">
        <v>465</v>
      </c>
      <c r="W43" s="451"/>
      <c r="X43" s="451"/>
      <c r="Y43" s="451"/>
    </row>
    <row r="44" spans="2:25" ht="24.95" customHeight="1" thickBot="1" x14ac:dyDescent="0.2">
      <c r="B44" s="322" t="s">
        <v>464</v>
      </c>
      <c r="C44" s="545" t="s">
        <v>521</v>
      </c>
      <c r="D44" s="545"/>
      <c r="E44" s="545"/>
      <c r="F44" s="545"/>
      <c r="G44" s="545"/>
      <c r="H44" s="545"/>
      <c r="I44" s="545"/>
      <c r="J44" s="545"/>
      <c r="K44" s="545"/>
      <c r="L44" s="545"/>
      <c r="M44" s="545"/>
      <c r="N44" s="545"/>
      <c r="O44" s="545"/>
      <c r="P44" s="545"/>
      <c r="Q44" s="545"/>
      <c r="R44" s="545"/>
      <c r="S44" s="545"/>
      <c r="T44" s="545"/>
      <c r="U44" s="545"/>
      <c r="V44" s="545"/>
      <c r="W44" s="545"/>
      <c r="X44" s="545"/>
      <c r="Y44" s="545"/>
    </row>
    <row r="45" spans="2:25" ht="24.95" customHeight="1" x14ac:dyDescent="0.15">
      <c r="B45" s="526" t="s">
        <v>485</v>
      </c>
      <c r="C45" s="527"/>
      <c r="D45" s="527"/>
      <c r="E45" s="529"/>
      <c r="F45" s="528" t="s">
        <v>520</v>
      </c>
      <c r="G45" s="527"/>
      <c r="H45" s="527"/>
      <c r="I45" s="529"/>
      <c r="J45" s="527" t="s">
        <v>519</v>
      </c>
      <c r="K45" s="527"/>
      <c r="L45" s="527"/>
      <c r="M45" s="527"/>
      <c r="N45" s="527"/>
      <c r="O45" s="527"/>
      <c r="P45" s="527"/>
      <c r="Q45" s="527"/>
      <c r="R45" s="527"/>
      <c r="S45" s="527"/>
      <c r="T45" s="527"/>
      <c r="U45" s="529"/>
      <c r="V45" s="528" t="s">
        <v>518</v>
      </c>
      <c r="W45" s="527"/>
      <c r="X45" s="527"/>
      <c r="Y45" s="530"/>
    </row>
    <row r="46" spans="2:25" ht="24.95" customHeight="1" x14ac:dyDescent="0.15">
      <c r="B46" s="340"/>
      <c r="C46" s="314"/>
      <c r="D46" s="314"/>
      <c r="E46" s="314"/>
      <c r="F46" s="345"/>
      <c r="G46" s="328"/>
      <c r="H46" s="328"/>
      <c r="I46" s="346"/>
      <c r="J46" s="328" t="s">
        <v>481</v>
      </c>
      <c r="K46" s="328"/>
      <c r="L46" s="328"/>
      <c r="M46" s="328"/>
      <c r="N46" s="328"/>
      <c r="O46" s="328"/>
      <c r="P46" s="328"/>
      <c r="Q46" s="328"/>
      <c r="R46" s="328"/>
      <c r="S46" s="328"/>
      <c r="T46" s="328"/>
      <c r="U46" s="328"/>
      <c r="V46" s="345"/>
      <c r="W46" s="328"/>
      <c r="X46" s="328"/>
      <c r="Y46" s="337"/>
    </row>
    <row r="47" spans="2:25" ht="24.95" customHeight="1" x14ac:dyDescent="0.15">
      <c r="B47" s="531" t="s">
        <v>480</v>
      </c>
      <c r="C47" s="493"/>
      <c r="D47" s="493"/>
      <c r="E47" s="494"/>
      <c r="F47" s="562" t="s">
        <v>478</v>
      </c>
      <c r="G47" s="493"/>
      <c r="H47" s="493"/>
      <c r="I47" s="494"/>
      <c r="J47" s="328" t="s">
        <v>479</v>
      </c>
      <c r="K47" s="328"/>
      <c r="L47" s="328"/>
      <c r="M47" s="328"/>
      <c r="N47" s="314"/>
      <c r="O47" s="314"/>
      <c r="P47" s="328"/>
      <c r="Q47" s="328"/>
      <c r="R47" s="328"/>
      <c r="S47" s="328"/>
      <c r="T47" s="328"/>
      <c r="U47" s="328"/>
      <c r="V47" s="562" t="s">
        <v>478</v>
      </c>
      <c r="W47" s="493"/>
      <c r="X47" s="493"/>
      <c r="Y47" s="563"/>
    </row>
    <row r="48" spans="2:25" ht="24.95" customHeight="1" x14ac:dyDescent="0.15">
      <c r="B48" s="340"/>
      <c r="C48" s="314"/>
      <c r="D48" s="314"/>
      <c r="E48" s="314"/>
      <c r="F48" s="345"/>
      <c r="G48" s="328"/>
      <c r="H48" s="328"/>
      <c r="I48" s="346"/>
      <c r="J48" s="623" t="s">
        <v>517</v>
      </c>
      <c r="K48" s="482"/>
      <c r="L48" s="482"/>
      <c r="M48" s="482"/>
      <c r="N48" s="482"/>
      <c r="O48" s="624"/>
      <c r="P48" s="623" t="s">
        <v>476</v>
      </c>
      <c r="Q48" s="482"/>
      <c r="R48" s="482"/>
      <c r="S48" s="482"/>
      <c r="T48" s="482"/>
      <c r="U48" s="624"/>
      <c r="V48" s="345"/>
      <c r="W48" s="328"/>
      <c r="X48" s="328"/>
      <c r="Y48" s="337"/>
    </row>
    <row r="49" spans="2:25" ht="24.95" customHeight="1" x14ac:dyDescent="0.15">
      <c r="B49" s="625" t="str">
        <f>B21</f>
        <v>【その他土木工事(1)】</v>
      </c>
      <c r="C49" s="626"/>
      <c r="D49" s="626"/>
      <c r="E49" s="627"/>
      <c r="F49" s="345"/>
      <c r="G49" s="328"/>
      <c r="H49" s="328"/>
      <c r="I49" s="346"/>
      <c r="J49" s="628">
        <v>201.9</v>
      </c>
      <c r="K49" s="629"/>
      <c r="L49" s="629"/>
      <c r="M49" s="629"/>
      <c r="N49" s="629"/>
      <c r="O49" s="630"/>
      <c r="P49" s="631">
        <v>-0.1084</v>
      </c>
      <c r="Q49" s="632"/>
      <c r="R49" s="632"/>
      <c r="S49" s="632"/>
      <c r="T49" s="632"/>
      <c r="U49" s="633"/>
      <c r="V49" s="345"/>
      <c r="W49" s="328"/>
      <c r="X49" s="328"/>
      <c r="Y49" s="337"/>
    </row>
    <row r="50" spans="2:25" ht="24.95" customHeight="1" thickBot="1" x14ac:dyDescent="0.2">
      <c r="B50" s="313"/>
      <c r="C50" s="312"/>
      <c r="D50" s="312"/>
      <c r="E50" s="312"/>
      <c r="F50" s="634">
        <v>40.090000000000003</v>
      </c>
      <c r="G50" s="635"/>
      <c r="H50" s="635"/>
      <c r="I50" s="344" t="s">
        <v>448</v>
      </c>
      <c r="J50" s="540" t="s">
        <v>516</v>
      </c>
      <c r="K50" s="541"/>
      <c r="L50" s="541"/>
      <c r="M50" s="541"/>
      <c r="N50" s="541"/>
      <c r="O50" s="541"/>
      <c r="P50" s="334"/>
      <c r="Q50" s="334"/>
      <c r="R50" s="542"/>
      <c r="S50" s="542"/>
      <c r="T50" s="542"/>
      <c r="U50" s="334" t="s">
        <v>448</v>
      </c>
      <c r="V50" s="559">
        <v>21.36</v>
      </c>
      <c r="W50" s="560"/>
      <c r="X50" s="560"/>
      <c r="Y50" s="342" t="s">
        <v>448</v>
      </c>
    </row>
    <row r="51" spans="2:25" ht="24.95" customHeight="1" x14ac:dyDescent="0.15">
      <c r="J51" s="477" t="s">
        <v>515</v>
      </c>
      <c r="K51" s="477"/>
      <c r="L51" s="477"/>
      <c r="M51" s="477"/>
      <c r="N51" s="477"/>
      <c r="O51" s="477"/>
      <c r="P51" s="477"/>
      <c r="Q51" s="477"/>
      <c r="R51" s="477"/>
      <c r="S51" s="477"/>
      <c r="T51" s="477"/>
      <c r="U51" s="477"/>
    </row>
    <row r="52" spans="2:25" ht="24.95" customHeight="1" x14ac:dyDescent="0.15">
      <c r="B52" s="348" t="s">
        <v>514</v>
      </c>
      <c r="C52" s="305" t="s">
        <v>513</v>
      </c>
    </row>
    <row r="53" spans="2:25" ht="24.95" customHeight="1" thickBot="1" x14ac:dyDescent="0.2">
      <c r="B53" s="341" t="s">
        <v>512</v>
      </c>
      <c r="C53" s="341"/>
      <c r="D53" s="341"/>
      <c r="E53" s="341"/>
      <c r="F53" s="341"/>
      <c r="G53" s="341"/>
      <c r="H53" s="341"/>
      <c r="I53" s="341"/>
      <c r="J53" s="341"/>
      <c r="K53" s="341"/>
      <c r="L53" s="341"/>
      <c r="M53" s="341"/>
      <c r="N53" s="341"/>
      <c r="O53" s="341"/>
      <c r="P53" s="341"/>
      <c r="Q53" s="341"/>
      <c r="R53" s="341"/>
      <c r="S53" s="341"/>
    </row>
    <row r="54" spans="2:25" ht="24.95" customHeight="1" thickBot="1" x14ac:dyDescent="0.2">
      <c r="B54" s="526" t="s">
        <v>511</v>
      </c>
      <c r="C54" s="527"/>
      <c r="D54" s="527"/>
      <c r="E54" s="527"/>
      <c r="F54" s="527"/>
      <c r="G54" s="527"/>
      <c r="H54" s="527"/>
      <c r="I54" s="527"/>
      <c r="J54" s="527"/>
      <c r="K54" s="527"/>
      <c r="L54" s="527"/>
      <c r="M54" s="527"/>
      <c r="N54" s="527"/>
      <c r="O54" s="527"/>
      <c r="P54" s="526" t="s">
        <v>510</v>
      </c>
      <c r="Q54" s="530"/>
      <c r="R54" s="526" t="s">
        <v>450</v>
      </c>
      <c r="S54" s="530"/>
      <c r="T54" s="351"/>
      <c r="U54" s="605" t="s">
        <v>509</v>
      </c>
      <c r="V54" s="606"/>
      <c r="W54" s="607">
        <f>W26</f>
        <v>5</v>
      </c>
      <c r="X54" s="608"/>
    </row>
    <row r="55" spans="2:25" ht="24.95" customHeight="1" thickTop="1" x14ac:dyDescent="0.15">
      <c r="B55" s="609" t="s">
        <v>508</v>
      </c>
      <c r="C55" s="610"/>
      <c r="D55" s="611" t="s">
        <v>507</v>
      </c>
      <c r="E55" s="612"/>
      <c r="F55" s="612"/>
      <c r="G55" s="612"/>
      <c r="H55" s="612"/>
      <c r="I55" s="612"/>
      <c r="J55" s="612"/>
      <c r="K55" s="612"/>
      <c r="L55" s="612"/>
      <c r="M55" s="612"/>
      <c r="N55" s="612"/>
      <c r="O55" s="612"/>
      <c r="P55" s="613">
        <v>1</v>
      </c>
      <c r="Q55" s="614"/>
      <c r="R55" s="615">
        <v>1.1000000000000001</v>
      </c>
      <c r="S55" s="616"/>
      <c r="T55" s="350"/>
      <c r="U55" s="617" t="s">
        <v>450</v>
      </c>
      <c r="V55" s="618"/>
      <c r="W55" s="618"/>
      <c r="X55" s="619"/>
    </row>
    <row r="56" spans="2:25" ht="24.95" customHeight="1" x14ac:dyDescent="0.15">
      <c r="B56" s="590"/>
      <c r="C56" s="591"/>
      <c r="D56" s="592"/>
      <c r="E56" s="593"/>
      <c r="F56" s="593"/>
      <c r="G56" s="593"/>
      <c r="H56" s="593"/>
      <c r="I56" s="593"/>
      <c r="J56" s="593"/>
      <c r="K56" s="593"/>
      <c r="L56" s="593"/>
      <c r="M56" s="593"/>
      <c r="N56" s="593"/>
      <c r="O56" s="593"/>
      <c r="P56" s="571"/>
      <c r="Q56" s="572"/>
      <c r="R56" s="594"/>
      <c r="S56" s="595"/>
      <c r="T56" s="350"/>
      <c r="U56" s="620">
        <f>SUMIF(P55:Q64,W54,R55:S64)</f>
        <v>1.1000000000000001</v>
      </c>
      <c r="V56" s="621"/>
      <c r="W56" s="621"/>
      <c r="X56" s="622"/>
    </row>
    <row r="57" spans="2:25" ht="24.95" customHeight="1" x14ac:dyDescent="0.15">
      <c r="B57" s="590" t="s">
        <v>506</v>
      </c>
      <c r="C57" s="591"/>
      <c r="D57" s="592" t="s">
        <v>505</v>
      </c>
      <c r="E57" s="593"/>
      <c r="F57" s="593"/>
      <c r="G57" s="593"/>
      <c r="H57" s="593"/>
      <c r="I57" s="593"/>
      <c r="J57" s="593"/>
      <c r="K57" s="593"/>
      <c r="L57" s="593"/>
      <c r="M57" s="593"/>
      <c r="N57" s="593"/>
      <c r="O57" s="593"/>
      <c r="P57" s="571">
        <v>2</v>
      </c>
      <c r="Q57" s="572"/>
      <c r="R57" s="594">
        <v>1.1000000000000001</v>
      </c>
      <c r="S57" s="595"/>
      <c r="T57" s="350"/>
      <c r="U57" s="596" t="s">
        <v>504</v>
      </c>
      <c r="V57" s="597"/>
      <c r="W57" s="597"/>
      <c r="X57" s="598"/>
    </row>
    <row r="58" spans="2:25" ht="24.95" customHeight="1" thickBot="1" x14ac:dyDescent="0.2">
      <c r="B58" s="590"/>
      <c r="C58" s="591"/>
      <c r="D58" s="592"/>
      <c r="E58" s="593"/>
      <c r="F58" s="593"/>
      <c r="G58" s="593"/>
      <c r="H58" s="593"/>
      <c r="I58" s="593"/>
      <c r="J58" s="593"/>
      <c r="K58" s="593"/>
      <c r="L58" s="593"/>
      <c r="M58" s="593"/>
      <c r="N58" s="593"/>
      <c r="O58" s="593"/>
      <c r="P58" s="571"/>
      <c r="Q58" s="572"/>
      <c r="R58" s="594"/>
      <c r="S58" s="595"/>
      <c r="T58" s="350"/>
      <c r="U58" s="599"/>
      <c r="V58" s="600"/>
      <c r="W58" s="600"/>
      <c r="X58" s="601"/>
    </row>
    <row r="59" spans="2:25" ht="24.95" customHeight="1" x14ac:dyDescent="0.15">
      <c r="B59" s="590" t="s">
        <v>503</v>
      </c>
      <c r="C59" s="591"/>
      <c r="D59" s="593" t="s">
        <v>502</v>
      </c>
      <c r="E59" s="593"/>
      <c r="F59" s="593"/>
      <c r="G59" s="593"/>
      <c r="H59" s="593"/>
      <c r="I59" s="593"/>
      <c r="J59" s="593"/>
      <c r="K59" s="593"/>
      <c r="L59" s="593"/>
      <c r="M59" s="593"/>
      <c r="N59" s="593"/>
      <c r="O59" s="593"/>
      <c r="P59" s="571">
        <v>3</v>
      </c>
      <c r="Q59" s="572"/>
      <c r="R59" s="594">
        <v>1.1000000000000001</v>
      </c>
      <c r="S59" s="595"/>
      <c r="T59" s="350"/>
      <c r="U59" s="452" t="s">
        <v>501</v>
      </c>
      <c r="V59" s="453"/>
      <c r="W59" s="453"/>
      <c r="X59" s="454"/>
    </row>
    <row r="60" spans="2:25" ht="24.95" customHeight="1" thickBot="1" x14ac:dyDescent="0.2">
      <c r="B60" s="590"/>
      <c r="C60" s="591"/>
      <c r="D60" s="593"/>
      <c r="E60" s="593"/>
      <c r="F60" s="593"/>
      <c r="G60" s="593"/>
      <c r="H60" s="593"/>
      <c r="I60" s="593"/>
      <c r="J60" s="593"/>
      <c r="K60" s="593"/>
      <c r="L60" s="593"/>
      <c r="M60" s="593"/>
      <c r="N60" s="593"/>
      <c r="O60" s="593"/>
      <c r="P60" s="571"/>
      <c r="Q60" s="572"/>
      <c r="R60" s="594"/>
      <c r="S60" s="595"/>
      <c r="T60" s="349"/>
      <c r="U60" s="602"/>
      <c r="V60" s="603"/>
      <c r="W60" s="603"/>
      <c r="X60" s="604"/>
    </row>
    <row r="61" spans="2:25" ht="24.95" customHeight="1" x14ac:dyDescent="0.15">
      <c r="B61" s="567" t="s">
        <v>500</v>
      </c>
      <c r="C61" s="568"/>
      <c r="D61" s="569" t="s">
        <v>499</v>
      </c>
      <c r="E61" s="569"/>
      <c r="F61" s="569"/>
      <c r="G61" s="569"/>
      <c r="H61" s="569"/>
      <c r="I61" s="569"/>
      <c r="J61" s="569"/>
      <c r="K61" s="569"/>
      <c r="L61" s="569"/>
      <c r="M61" s="569"/>
      <c r="N61" s="569"/>
      <c r="O61" s="570"/>
      <c r="P61" s="571">
        <v>4</v>
      </c>
      <c r="Q61" s="572"/>
      <c r="R61" s="573">
        <v>1</v>
      </c>
      <c r="S61" s="574"/>
      <c r="T61" s="347"/>
      <c r="U61" s="452" t="s">
        <v>498</v>
      </c>
      <c r="V61" s="453"/>
      <c r="W61" s="453"/>
      <c r="X61" s="454"/>
    </row>
    <row r="62" spans="2:25" ht="24.95" customHeight="1" x14ac:dyDescent="0.15">
      <c r="B62" s="567"/>
      <c r="C62" s="568"/>
      <c r="D62" s="569"/>
      <c r="E62" s="569"/>
      <c r="F62" s="569"/>
      <c r="G62" s="569"/>
      <c r="H62" s="569"/>
      <c r="I62" s="569"/>
      <c r="J62" s="569"/>
      <c r="K62" s="569"/>
      <c r="L62" s="569"/>
      <c r="M62" s="569"/>
      <c r="N62" s="569"/>
      <c r="O62" s="570"/>
      <c r="P62" s="571"/>
      <c r="Q62" s="572"/>
      <c r="R62" s="573"/>
      <c r="S62" s="574"/>
      <c r="T62" s="347"/>
      <c r="U62" s="455">
        <v>1.05</v>
      </c>
      <c r="V62" s="456"/>
      <c r="W62" s="456"/>
      <c r="X62" s="457"/>
    </row>
    <row r="63" spans="2:25" ht="24.95" customHeight="1" thickBot="1" x14ac:dyDescent="0.2">
      <c r="B63" s="575" t="s">
        <v>497</v>
      </c>
      <c r="C63" s="576"/>
      <c r="D63" s="579" t="s">
        <v>496</v>
      </c>
      <c r="E63" s="579"/>
      <c r="F63" s="579"/>
      <c r="G63" s="579"/>
      <c r="H63" s="579"/>
      <c r="I63" s="579"/>
      <c r="J63" s="579"/>
      <c r="K63" s="579"/>
      <c r="L63" s="579"/>
      <c r="M63" s="579"/>
      <c r="N63" s="579"/>
      <c r="O63" s="579"/>
      <c r="P63" s="581">
        <v>5</v>
      </c>
      <c r="Q63" s="582"/>
      <c r="R63" s="585">
        <v>1.1000000000000001</v>
      </c>
      <c r="S63" s="586"/>
      <c r="T63" s="347"/>
      <c r="U63" s="458"/>
      <c r="V63" s="459"/>
      <c r="W63" s="459"/>
      <c r="X63" s="460"/>
    </row>
    <row r="64" spans="2:25" ht="24.95" customHeight="1" thickBot="1" x14ac:dyDescent="0.2">
      <c r="B64" s="577"/>
      <c r="C64" s="578"/>
      <c r="D64" s="580"/>
      <c r="E64" s="580"/>
      <c r="F64" s="580"/>
      <c r="G64" s="580"/>
      <c r="H64" s="580"/>
      <c r="I64" s="580"/>
      <c r="J64" s="580"/>
      <c r="K64" s="580"/>
      <c r="L64" s="580"/>
      <c r="M64" s="580"/>
      <c r="N64" s="580"/>
      <c r="O64" s="580"/>
      <c r="P64" s="583"/>
      <c r="Q64" s="584"/>
      <c r="R64" s="587"/>
      <c r="S64" s="588"/>
      <c r="T64" s="347"/>
    </row>
    <row r="65" spans="2:25" ht="24.95" customHeight="1" x14ac:dyDescent="0.15">
      <c r="B65" s="306"/>
      <c r="C65" s="306"/>
      <c r="D65" s="306"/>
      <c r="E65" s="348"/>
      <c r="P65" s="306"/>
      <c r="Q65" s="306"/>
      <c r="R65" s="306"/>
      <c r="S65" s="306"/>
      <c r="T65" s="347"/>
    </row>
    <row r="66" spans="2:25" ht="24.95" customHeight="1" thickBot="1" x14ac:dyDescent="0.2">
      <c r="J66" s="589" t="s">
        <v>495</v>
      </c>
      <c r="K66" s="589"/>
      <c r="L66" s="589"/>
      <c r="M66" s="589"/>
      <c r="N66" s="589"/>
      <c r="O66" s="589"/>
      <c r="P66" s="589"/>
      <c r="Q66" s="589"/>
      <c r="R66" s="589"/>
      <c r="S66" s="589"/>
      <c r="U66" s="511"/>
      <c r="V66" s="511"/>
      <c r="W66" s="511"/>
      <c r="X66" s="511"/>
    </row>
    <row r="67" spans="2:25" ht="24.95" customHeight="1" thickBot="1" x14ac:dyDescent="0.2">
      <c r="J67" s="514" t="s">
        <v>494</v>
      </c>
      <c r="K67" s="515"/>
      <c r="L67" s="515"/>
      <c r="M67" s="515"/>
      <c r="N67" s="515"/>
      <c r="O67" s="515"/>
      <c r="P67" s="515"/>
      <c r="Q67" s="515"/>
      <c r="R67" s="515"/>
      <c r="S67" s="515"/>
      <c r="T67" s="318"/>
      <c r="U67" s="516"/>
      <c r="V67" s="516"/>
      <c r="W67" s="516"/>
      <c r="X67" s="517"/>
    </row>
    <row r="68" spans="2:25" ht="24.95" customHeight="1" x14ac:dyDescent="0.15">
      <c r="K68" s="305" t="s">
        <v>493</v>
      </c>
      <c r="V68" s="325"/>
      <c r="W68" s="325"/>
      <c r="X68" s="325"/>
    </row>
    <row r="69" spans="2:25" ht="24.95" customHeight="1" x14ac:dyDescent="0.15">
      <c r="B69" s="461" t="s">
        <v>492</v>
      </c>
      <c r="C69" s="461"/>
      <c r="D69" s="461"/>
      <c r="E69" s="461"/>
      <c r="F69" s="461"/>
      <c r="G69" s="461"/>
      <c r="H69" s="461"/>
      <c r="I69" s="461"/>
    </row>
    <row r="70" spans="2:25" ht="24.95" customHeight="1" x14ac:dyDescent="0.15">
      <c r="B70" s="322" t="s">
        <v>468</v>
      </c>
      <c r="C70" s="451" t="s">
        <v>491</v>
      </c>
      <c r="D70" s="451"/>
      <c r="E70" s="451"/>
      <c r="F70" s="451"/>
      <c r="G70" s="451"/>
      <c r="H70" s="451"/>
      <c r="I70" s="451"/>
      <c r="J70" s="451"/>
      <c r="K70" s="451"/>
      <c r="L70" s="451"/>
      <c r="M70" s="451"/>
      <c r="N70" s="451"/>
      <c r="O70" s="451"/>
      <c r="P70" s="451"/>
      <c r="Q70" s="451"/>
      <c r="R70" s="451"/>
      <c r="S70" s="451"/>
      <c r="T70" s="451"/>
      <c r="U70" s="451"/>
      <c r="V70" s="451"/>
      <c r="W70" s="451"/>
      <c r="X70" s="451"/>
      <c r="Y70" s="451"/>
    </row>
    <row r="71" spans="2:25" ht="24.95" customHeight="1" x14ac:dyDescent="0.15">
      <c r="C71" s="322" t="s">
        <v>490</v>
      </c>
      <c r="D71" s="451" t="s">
        <v>489</v>
      </c>
      <c r="E71" s="451"/>
      <c r="F71" s="451"/>
      <c r="G71" s="451"/>
      <c r="H71" s="451"/>
      <c r="I71" s="451"/>
      <c r="J71" s="451"/>
      <c r="K71" s="451"/>
      <c r="L71" s="451"/>
      <c r="M71" s="451"/>
      <c r="N71" s="451"/>
      <c r="O71" s="451"/>
      <c r="P71" s="451"/>
      <c r="Q71" s="451"/>
      <c r="R71" s="451"/>
      <c r="S71" s="451"/>
      <c r="T71" s="451"/>
      <c r="U71" s="451"/>
      <c r="V71" s="451"/>
      <c r="W71" s="451"/>
      <c r="X71" s="451"/>
      <c r="Y71" s="451"/>
    </row>
    <row r="72" spans="2:25" ht="24.95" customHeight="1" x14ac:dyDescent="0.15">
      <c r="L72" s="519" t="s">
        <v>488</v>
      </c>
      <c r="M72" s="519"/>
      <c r="N72" s="519"/>
      <c r="O72" s="519"/>
      <c r="P72" s="519"/>
      <c r="Q72" s="511"/>
      <c r="R72" s="511"/>
      <c r="S72" s="511"/>
      <c r="T72" s="511"/>
      <c r="U72" s="511"/>
      <c r="V72" s="451" t="s">
        <v>465</v>
      </c>
      <c r="W72" s="451"/>
      <c r="X72" s="451"/>
      <c r="Y72" s="451"/>
    </row>
    <row r="73" spans="2:25" ht="24.95" customHeight="1" thickBot="1" x14ac:dyDescent="0.2">
      <c r="C73" s="322" t="s">
        <v>487</v>
      </c>
      <c r="D73" s="545" t="s">
        <v>486</v>
      </c>
      <c r="E73" s="545"/>
      <c r="F73" s="545"/>
      <c r="G73" s="545"/>
      <c r="H73" s="545"/>
      <c r="I73" s="545"/>
      <c r="J73" s="545"/>
      <c r="K73" s="545"/>
      <c r="L73" s="545"/>
      <c r="M73" s="545"/>
      <c r="N73" s="545"/>
      <c r="O73" s="545"/>
      <c r="P73" s="545"/>
      <c r="Q73" s="545"/>
      <c r="R73" s="545"/>
      <c r="S73" s="545"/>
      <c r="T73" s="545"/>
      <c r="U73" s="545"/>
      <c r="V73" s="545"/>
      <c r="W73" s="545"/>
      <c r="X73" s="545"/>
      <c r="Y73" s="545"/>
    </row>
    <row r="74" spans="2:25" ht="24.95" customHeight="1" x14ac:dyDescent="0.15">
      <c r="B74" s="526" t="s">
        <v>485</v>
      </c>
      <c r="C74" s="527"/>
      <c r="D74" s="527"/>
      <c r="E74" s="529"/>
      <c r="F74" s="528" t="s">
        <v>484</v>
      </c>
      <c r="G74" s="527"/>
      <c r="H74" s="527"/>
      <c r="I74" s="529"/>
      <c r="J74" s="527" t="s">
        <v>483</v>
      </c>
      <c r="K74" s="527"/>
      <c r="L74" s="527"/>
      <c r="M74" s="527"/>
      <c r="N74" s="527"/>
      <c r="O74" s="527"/>
      <c r="P74" s="527"/>
      <c r="Q74" s="527"/>
      <c r="R74" s="527"/>
      <c r="S74" s="527"/>
      <c r="T74" s="527"/>
      <c r="U74" s="529"/>
      <c r="V74" s="528" t="s">
        <v>482</v>
      </c>
      <c r="W74" s="527"/>
      <c r="X74" s="527"/>
      <c r="Y74" s="530"/>
    </row>
    <row r="75" spans="2:25" ht="24.95" customHeight="1" x14ac:dyDescent="0.15">
      <c r="B75" s="340"/>
      <c r="C75" s="314"/>
      <c r="D75" s="314"/>
      <c r="E75" s="314"/>
      <c r="F75" s="345"/>
      <c r="G75" s="328"/>
      <c r="H75" s="328"/>
      <c r="I75" s="346"/>
      <c r="J75" s="328" t="s">
        <v>481</v>
      </c>
      <c r="K75" s="328"/>
      <c r="L75" s="328"/>
      <c r="M75" s="328"/>
      <c r="N75" s="328"/>
      <c r="O75" s="328"/>
      <c r="P75" s="328"/>
      <c r="Q75" s="328"/>
      <c r="R75" s="328"/>
      <c r="S75" s="328"/>
      <c r="T75" s="328"/>
      <c r="U75" s="328"/>
      <c r="V75" s="345"/>
      <c r="W75" s="328"/>
      <c r="X75" s="328"/>
      <c r="Y75" s="337"/>
    </row>
    <row r="76" spans="2:25" ht="24.95" customHeight="1" x14ac:dyDescent="0.15">
      <c r="B76" s="531" t="s">
        <v>480</v>
      </c>
      <c r="C76" s="493"/>
      <c r="D76" s="493"/>
      <c r="E76" s="494"/>
      <c r="F76" s="562" t="s">
        <v>478</v>
      </c>
      <c r="G76" s="493"/>
      <c r="H76" s="493"/>
      <c r="I76" s="494"/>
      <c r="J76" s="328" t="s">
        <v>479</v>
      </c>
      <c r="K76" s="328"/>
      <c r="L76" s="328"/>
      <c r="M76" s="328"/>
      <c r="N76" s="314"/>
      <c r="O76" s="314"/>
      <c r="P76" s="328"/>
      <c r="Q76" s="328"/>
      <c r="R76" s="328"/>
      <c r="S76" s="328"/>
      <c r="T76" s="328"/>
      <c r="U76" s="328"/>
      <c r="V76" s="562" t="s">
        <v>478</v>
      </c>
      <c r="W76" s="493"/>
      <c r="X76" s="493"/>
      <c r="Y76" s="563"/>
    </row>
    <row r="77" spans="2:25" ht="24.95" customHeight="1" x14ac:dyDescent="0.15">
      <c r="B77" s="340"/>
      <c r="C77" s="314"/>
      <c r="D77" s="314"/>
      <c r="E77" s="314"/>
      <c r="F77" s="345"/>
      <c r="G77" s="328"/>
      <c r="H77" s="328"/>
      <c r="I77" s="346"/>
      <c r="J77" s="564" t="s">
        <v>477</v>
      </c>
      <c r="K77" s="565"/>
      <c r="L77" s="565"/>
      <c r="M77" s="565"/>
      <c r="N77" s="565"/>
      <c r="O77" s="566"/>
      <c r="P77" s="564" t="s">
        <v>476</v>
      </c>
      <c r="Q77" s="565"/>
      <c r="R77" s="565"/>
      <c r="S77" s="565"/>
      <c r="T77" s="565"/>
      <c r="U77" s="566"/>
      <c r="V77" s="345"/>
      <c r="W77" s="328"/>
      <c r="X77" s="328"/>
      <c r="Y77" s="337"/>
    </row>
    <row r="78" spans="2:25" ht="24.95" customHeight="1" x14ac:dyDescent="0.15">
      <c r="B78" s="495"/>
      <c r="C78" s="496"/>
      <c r="D78" s="496"/>
      <c r="E78" s="497"/>
      <c r="F78" s="345"/>
      <c r="G78" s="328"/>
      <c r="H78" s="328"/>
      <c r="I78" s="346"/>
      <c r="J78" s="548">
        <v>42380.2</v>
      </c>
      <c r="K78" s="549"/>
      <c r="L78" s="549"/>
      <c r="M78" s="549"/>
      <c r="N78" s="549"/>
      <c r="O78" s="550"/>
      <c r="P78" s="551">
        <v>-0.47110000000000002</v>
      </c>
      <c r="Q78" s="552"/>
      <c r="R78" s="552"/>
      <c r="S78" s="552"/>
      <c r="T78" s="552"/>
      <c r="U78" s="553"/>
      <c r="V78" s="345"/>
      <c r="W78" s="328"/>
      <c r="X78" s="328"/>
      <c r="Y78" s="337"/>
    </row>
    <row r="79" spans="2:25" ht="24.95" customHeight="1" thickBot="1" x14ac:dyDescent="0.2">
      <c r="B79" s="556" t="s">
        <v>475</v>
      </c>
      <c r="C79" s="557"/>
      <c r="D79" s="557"/>
      <c r="E79" s="558"/>
      <c r="F79" s="559">
        <v>18.22</v>
      </c>
      <c r="G79" s="560"/>
      <c r="H79" s="560"/>
      <c r="I79" s="344" t="s">
        <v>448</v>
      </c>
      <c r="J79" s="540" t="s">
        <v>474</v>
      </c>
      <c r="K79" s="541"/>
      <c r="L79" s="541"/>
      <c r="M79" s="541"/>
      <c r="N79" s="541"/>
      <c r="O79" s="541"/>
      <c r="P79" s="334"/>
      <c r="Q79" s="334"/>
      <c r="R79" s="561"/>
      <c r="S79" s="561"/>
      <c r="T79" s="561"/>
      <c r="U79" s="334" t="s">
        <v>448</v>
      </c>
      <c r="V79" s="559">
        <v>5.21</v>
      </c>
      <c r="W79" s="560"/>
      <c r="X79" s="560"/>
      <c r="Y79" s="342" t="s">
        <v>448</v>
      </c>
    </row>
    <row r="80" spans="2:25" ht="24.95" customHeight="1" x14ac:dyDescent="0.15">
      <c r="J80" s="477" t="s">
        <v>473</v>
      </c>
      <c r="K80" s="477"/>
      <c r="L80" s="477"/>
      <c r="M80" s="477"/>
      <c r="N80" s="477"/>
      <c r="O80" s="477"/>
      <c r="P80" s="477"/>
      <c r="Q80" s="477"/>
      <c r="R80" s="477"/>
      <c r="S80" s="477"/>
      <c r="T80" s="477"/>
      <c r="U80" s="477"/>
    </row>
    <row r="81" spans="2:25" ht="24.95" customHeight="1" x14ac:dyDescent="0.15">
      <c r="J81" s="546" t="s">
        <v>472</v>
      </c>
      <c r="K81" s="546"/>
      <c r="L81" s="546"/>
      <c r="M81" s="546"/>
      <c r="N81" s="546"/>
      <c r="O81" s="546"/>
      <c r="P81" s="546"/>
      <c r="Q81" s="546"/>
      <c r="R81" s="546"/>
      <c r="S81" s="546"/>
      <c r="U81" s="547"/>
      <c r="V81" s="547"/>
      <c r="W81" s="547"/>
      <c r="X81" s="305" t="s">
        <v>440</v>
      </c>
    </row>
    <row r="82" spans="2:25" ht="24.95" customHeight="1" thickBot="1" x14ac:dyDescent="0.2">
      <c r="J82" s="520" t="s">
        <v>471</v>
      </c>
      <c r="K82" s="520"/>
      <c r="L82" s="520"/>
      <c r="M82" s="520"/>
      <c r="N82" s="520"/>
      <c r="O82" s="520"/>
      <c r="P82" s="520"/>
      <c r="Q82" s="520"/>
      <c r="R82" s="520"/>
      <c r="S82" s="520"/>
      <c r="T82" s="341"/>
      <c r="U82" s="521"/>
      <c r="V82" s="521"/>
      <c r="W82" s="521"/>
      <c r="X82" s="521"/>
    </row>
    <row r="83" spans="2:25" ht="24.95" customHeight="1" thickBot="1" x14ac:dyDescent="0.2">
      <c r="J83" s="514" t="s">
        <v>470</v>
      </c>
      <c r="K83" s="515"/>
      <c r="L83" s="515"/>
      <c r="M83" s="515"/>
      <c r="N83" s="515"/>
      <c r="O83" s="515"/>
      <c r="P83" s="515"/>
      <c r="Q83" s="515"/>
      <c r="R83" s="515"/>
      <c r="S83" s="515"/>
      <c r="T83" s="319"/>
      <c r="U83" s="554"/>
      <c r="V83" s="554"/>
      <c r="W83" s="554"/>
      <c r="X83" s="555"/>
    </row>
    <row r="84" spans="2:25" ht="24.95" customHeight="1" x14ac:dyDescent="0.15">
      <c r="V84" s="324"/>
      <c r="W84" s="324"/>
      <c r="X84" s="324"/>
    </row>
    <row r="85" spans="2:25" ht="24.95" customHeight="1" x14ac:dyDescent="0.15">
      <c r="B85" s="461" t="s">
        <v>469</v>
      </c>
      <c r="C85" s="461"/>
      <c r="D85" s="461"/>
      <c r="E85" s="461"/>
      <c r="F85" s="461"/>
      <c r="G85" s="461"/>
      <c r="H85" s="461"/>
      <c r="I85" s="461"/>
      <c r="J85" s="461"/>
    </row>
    <row r="86" spans="2:25" ht="24.95" customHeight="1" x14ac:dyDescent="0.15">
      <c r="B86" s="322" t="s">
        <v>468</v>
      </c>
      <c r="C86" s="451" t="s">
        <v>467</v>
      </c>
      <c r="D86" s="451"/>
      <c r="E86" s="451"/>
      <c r="F86" s="451"/>
      <c r="G86" s="451"/>
      <c r="H86" s="451"/>
      <c r="I86" s="451"/>
      <c r="J86" s="451"/>
      <c r="K86" s="451"/>
      <c r="L86" s="451"/>
      <c r="M86" s="451"/>
      <c r="N86" s="451"/>
      <c r="O86" s="451"/>
      <c r="P86" s="451"/>
      <c r="Q86" s="451"/>
      <c r="R86" s="451"/>
      <c r="S86" s="451"/>
      <c r="T86" s="451"/>
      <c r="U86" s="451"/>
      <c r="V86" s="451"/>
      <c r="W86" s="451"/>
      <c r="X86" s="451"/>
      <c r="Y86" s="451"/>
    </row>
    <row r="87" spans="2:25" ht="24.95" customHeight="1" x14ac:dyDescent="0.15">
      <c r="L87" s="519" t="s">
        <v>466</v>
      </c>
      <c r="M87" s="519"/>
      <c r="N87" s="519"/>
      <c r="O87" s="519"/>
      <c r="P87" s="519"/>
      <c r="Q87" s="511"/>
      <c r="R87" s="511"/>
      <c r="S87" s="511"/>
      <c r="T87" s="511"/>
      <c r="U87" s="511"/>
      <c r="V87" s="451" t="s">
        <v>465</v>
      </c>
      <c r="W87" s="451"/>
      <c r="X87" s="451"/>
      <c r="Y87" s="451"/>
    </row>
    <row r="88" spans="2:25" ht="24.95" customHeight="1" thickBot="1" x14ac:dyDescent="0.2">
      <c r="B88" s="322" t="s">
        <v>464</v>
      </c>
      <c r="C88" s="545" t="s">
        <v>463</v>
      </c>
      <c r="D88" s="545"/>
      <c r="E88" s="545"/>
      <c r="F88" s="545"/>
      <c r="G88" s="545"/>
      <c r="H88" s="545"/>
      <c r="I88" s="545"/>
      <c r="J88" s="545"/>
      <c r="K88" s="545"/>
      <c r="L88" s="545"/>
      <c r="M88" s="545"/>
      <c r="N88" s="545"/>
      <c r="O88" s="545"/>
      <c r="P88" s="545"/>
      <c r="Q88" s="545"/>
      <c r="R88" s="545"/>
      <c r="S88" s="545"/>
      <c r="T88" s="545"/>
      <c r="U88" s="545"/>
      <c r="V88" s="545"/>
      <c r="W88" s="545"/>
      <c r="X88" s="545"/>
      <c r="Y88" s="545"/>
    </row>
    <row r="89" spans="2:25" ht="24.95" customHeight="1" x14ac:dyDescent="0.15">
      <c r="B89" s="526" t="s">
        <v>462</v>
      </c>
      <c r="C89" s="527"/>
      <c r="D89" s="527"/>
      <c r="E89" s="527"/>
      <c r="F89" s="528" t="s">
        <v>461</v>
      </c>
      <c r="G89" s="527"/>
      <c r="H89" s="527"/>
      <c r="I89" s="529"/>
      <c r="J89" s="527" t="s">
        <v>460</v>
      </c>
      <c r="K89" s="527"/>
      <c r="L89" s="527"/>
      <c r="M89" s="527"/>
      <c r="N89" s="527"/>
      <c r="O89" s="527"/>
      <c r="P89" s="527"/>
      <c r="Q89" s="527"/>
      <c r="R89" s="527"/>
      <c r="S89" s="527"/>
      <c r="T89" s="527"/>
      <c r="U89" s="527"/>
      <c r="V89" s="528" t="s">
        <v>459</v>
      </c>
      <c r="W89" s="527"/>
      <c r="X89" s="527"/>
      <c r="Y89" s="530"/>
    </row>
    <row r="90" spans="2:25" ht="24.95" customHeight="1" x14ac:dyDescent="0.15">
      <c r="B90" s="531" t="s">
        <v>458</v>
      </c>
      <c r="C90" s="493"/>
      <c r="D90" s="493"/>
      <c r="E90" s="493"/>
      <c r="F90" s="338"/>
      <c r="G90" s="314"/>
      <c r="H90" s="330"/>
      <c r="I90" s="339"/>
      <c r="J90" s="532">
        <v>-4.9780199999999999</v>
      </c>
      <c r="K90" s="533"/>
      <c r="L90" s="533"/>
      <c r="M90" s="534" t="s">
        <v>457</v>
      </c>
      <c r="N90" s="534"/>
      <c r="O90" s="534"/>
      <c r="P90" s="534"/>
      <c r="Q90" s="534"/>
      <c r="R90" s="535">
        <v>56.921010000000003</v>
      </c>
      <c r="S90" s="535"/>
      <c r="T90" s="535"/>
      <c r="U90" s="328" t="s">
        <v>456</v>
      </c>
      <c r="V90" s="338"/>
      <c r="W90" s="314"/>
      <c r="X90" s="328"/>
      <c r="Y90" s="337"/>
    </row>
    <row r="91" spans="2:25" ht="24.95" customHeight="1" thickBot="1" x14ac:dyDescent="0.2">
      <c r="B91" s="536" t="s">
        <v>455</v>
      </c>
      <c r="C91" s="537"/>
      <c r="D91" s="537"/>
      <c r="E91" s="537"/>
      <c r="F91" s="538">
        <v>23.57</v>
      </c>
      <c r="G91" s="539"/>
      <c r="H91" s="539"/>
      <c r="I91" s="336" t="s">
        <v>453</v>
      </c>
      <c r="J91" s="540" t="s">
        <v>454</v>
      </c>
      <c r="K91" s="541"/>
      <c r="L91" s="541"/>
      <c r="M91" s="541"/>
      <c r="N91" s="541"/>
      <c r="O91" s="541"/>
      <c r="P91" s="335"/>
      <c r="Q91" s="335"/>
      <c r="R91" s="542"/>
      <c r="S91" s="542"/>
      <c r="T91" s="542"/>
      <c r="U91" s="333" t="s">
        <v>448</v>
      </c>
      <c r="V91" s="543">
        <v>9.74</v>
      </c>
      <c r="W91" s="544"/>
      <c r="X91" s="544"/>
      <c r="Y91" s="332" t="s">
        <v>453</v>
      </c>
    </row>
    <row r="92" spans="2:25" ht="24.95" customHeight="1" x14ac:dyDescent="0.15">
      <c r="B92" s="331"/>
      <c r="C92" s="331"/>
      <c r="D92" s="331"/>
      <c r="E92" s="331"/>
      <c r="F92" s="330"/>
      <c r="G92" s="330"/>
      <c r="H92" s="330"/>
      <c r="I92" s="329"/>
      <c r="J92" s="477" t="s">
        <v>452</v>
      </c>
      <c r="K92" s="477"/>
      <c r="L92" s="477"/>
      <c r="M92" s="477"/>
      <c r="N92" s="477"/>
      <c r="O92" s="477"/>
      <c r="P92" s="477"/>
      <c r="Q92" s="477"/>
      <c r="R92" s="477"/>
      <c r="S92" s="477"/>
      <c r="T92" s="477"/>
      <c r="U92" s="477"/>
      <c r="V92" s="477"/>
      <c r="W92" s="477"/>
      <c r="X92" s="328"/>
      <c r="Y92" s="328"/>
    </row>
    <row r="93" spans="2:25" ht="24.95" customHeight="1" thickBot="1" x14ac:dyDescent="0.2"/>
    <row r="94" spans="2:25" ht="24.95" customHeight="1" thickBot="1" x14ac:dyDescent="0.2">
      <c r="B94" s="322" t="s">
        <v>451</v>
      </c>
      <c r="C94" s="451" t="s">
        <v>450</v>
      </c>
      <c r="D94" s="451"/>
      <c r="E94" s="451"/>
      <c r="F94" s="451"/>
      <c r="H94" s="507" t="s">
        <v>449</v>
      </c>
      <c r="I94" s="508"/>
      <c r="J94" s="508"/>
      <c r="K94" s="508"/>
      <c r="L94" s="508"/>
      <c r="M94" s="508"/>
      <c r="N94" s="508"/>
      <c r="O94" s="508"/>
      <c r="P94" s="508"/>
      <c r="Q94" s="508"/>
      <c r="R94" s="508"/>
      <c r="S94" s="508"/>
      <c r="T94" s="508"/>
      <c r="U94" s="508"/>
      <c r="V94" s="508"/>
      <c r="W94" s="508"/>
      <c r="X94" s="327" t="s">
        <v>448</v>
      </c>
    </row>
    <row r="95" spans="2:25" ht="24.95" customHeight="1" x14ac:dyDescent="0.15">
      <c r="I95" s="322"/>
      <c r="J95" s="326"/>
      <c r="K95" s="326"/>
      <c r="L95" s="326"/>
      <c r="M95" s="326"/>
      <c r="N95" s="509" t="s">
        <v>447</v>
      </c>
      <c r="O95" s="509"/>
      <c r="P95" s="509"/>
      <c r="Q95" s="509"/>
      <c r="R95" s="509"/>
      <c r="S95" s="509"/>
      <c r="T95" s="509"/>
      <c r="U95" s="477">
        <f>CHOOSE(+W108,1.05,1.04,1.03,1.01,1)*100</f>
        <v>100</v>
      </c>
      <c r="V95" s="477"/>
      <c r="W95" s="477"/>
      <c r="X95" s="305" t="s">
        <v>440</v>
      </c>
    </row>
    <row r="96" spans="2:25" ht="24.95" customHeight="1" x14ac:dyDescent="0.15">
      <c r="N96" s="510" t="s">
        <v>446</v>
      </c>
      <c r="O96" s="510"/>
      <c r="P96" s="510"/>
      <c r="Q96" s="510"/>
      <c r="R96" s="510"/>
      <c r="S96" s="510"/>
      <c r="T96" s="510"/>
      <c r="U96" s="511"/>
      <c r="V96" s="511"/>
      <c r="W96" s="511"/>
      <c r="X96" s="511"/>
    </row>
    <row r="97" spans="2:24" ht="24.95" customHeight="1" thickBot="1" x14ac:dyDescent="0.2">
      <c r="N97" s="510" t="s">
        <v>445</v>
      </c>
      <c r="O97" s="510"/>
      <c r="P97" s="510"/>
      <c r="Q97" s="510"/>
      <c r="R97" s="510"/>
      <c r="S97" s="510"/>
      <c r="T97" s="510"/>
      <c r="U97" s="513"/>
      <c r="V97" s="513"/>
      <c r="W97" s="513"/>
      <c r="X97" s="513"/>
    </row>
    <row r="98" spans="2:24" ht="24.95" customHeight="1" thickBot="1" x14ac:dyDescent="0.2">
      <c r="J98" s="514" t="s">
        <v>444</v>
      </c>
      <c r="K98" s="515"/>
      <c r="L98" s="515"/>
      <c r="M98" s="515"/>
      <c r="N98" s="515"/>
      <c r="O98" s="515"/>
      <c r="P98" s="515"/>
      <c r="Q98" s="515"/>
      <c r="R98" s="515"/>
      <c r="S98" s="515"/>
      <c r="T98" s="319"/>
      <c r="U98" s="516"/>
      <c r="V98" s="516"/>
      <c r="W98" s="516"/>
      <c r="X98" s="517"/>
    </row>
    <row r="99" spans="2:24" ht="24.95" customHeight="1" x14ac:dyDescent="0.15">
      <c r="K99" s="305" t="s">
        <v>443</v>
      </c>
    </row>
    <row r="100" spans="2:24" ht="24.95" customHeight="1" x14ac:dyDescent="0.15"/>
    <row r="101" spans="2:24" ht="24.95" customHeight="1" x14ac:dyDescent="0.15">
      <c r="B101" s="323" t="s">
        <v>442</v>
      </c>
      <c r="C101" s="323"/>
      <c r="D101" s="323"/>
    </row>
    <row r="102" spans="2:24" ht="24.95" customHeight="1" x14ac:dyDescent="0.15">
      <c r="B102" s="322"/>
      <c r="C102" s="322"/>
      <c r="D102" s="322"/>
      <c r="E102" s="322"/>
      <c r="F102" s="322"/>
      <c r="G102" s="322"/>
      <c r="H102" s="322"/>
      <c r="I102" s="322"/>
      <c r="J102" s="518" t="s">
        <v>441</v>
      </c>
      <c r="K102" s="518"/>
      <c r="L102" s="518"/>
      <c r="M102" s="518"/>
      <c r="N102" s="518"/>
      <c r="O102" s="518"/>
      <c r="P102" s="518"/>
      <c r="Q102" s="518"/>
      <c r="R102" s="518"/>
      <c r="S102" s="518"/>
      <c r="T102" s="518"/>
      <c r="U102" s="519">
        <f>CHOOSE(+W113,0.04,"")</f>
        <v>0.04</v>
      </c>
      <c r="V102" s="519"/>
      <c r="W102" s="519"/>
      <c r="X102" s="305" t="s">
        <v>440</v>
      </c>
    </row>
    <row r="103" spans="2:24" ht="24.95" customHeight="1" thickBot="1" x14ac:dyDescent="0.2">
      <c r="B103" s="321"/>
      <c r="C103" s="321"/>
      <c r="D103" s="321"/>
      <c r="E103" s="321"/>
      <c r="F103" s="321"/>
      <c r="G103" s="321"/>
      <c r="H103" s="321"/>
      <c r="I103" s="321"/>
      <c r="J103" s="520" t="s">
        <v>439</v>
      </c>
      <c r="K103" s="520"/>
      <c r="L103" s="520"/>
      <c r="M103" s="520"/>
      <c r="N103" s="520"/>
      <c r="O103" s="520"/>
      <c r="P103" s="520"/>
      <c r="Q103" s="520"/>
      <c r="R103" s="520"/>
      <c r="S103" s="520"/>
      <c r="T103" s="520"/>
      <c r="U103" s="521"/>
      <c r="V103" s="521"/>
      <c r="W103" s="521"/>
      <c r="X103" s="521"/>
    </row>
    <row r="104" spans="2:24" ht="24.95" customHeight="1" thickBot="1" x14ac:dyDescent="0.2">
      <c r="J104" s="514" t="s">
        <v>438</v>
      </c>
      <c r="K104" s="515"/>
      <c r="L104" s="515"/>
      <c r="M104" s="515"/>
      <c r="N104" s="515"/>
      <c r="O104" s="515"/>
      <c r="P104" s="515"/>
      <c r="Q104" s="515"/>
      <c r="R104" s="515"/>
      <c r="S104" s="515"/>
      <c r="T104" s="318"/>
      <c r="U104" s="516"/>
      <c r="V104" s="516"/>
      <c r="W104" s="516"/>
      <c r="X104" s="517"/>
    </row>
    <row r="105" spans="2:24" ht="24.95" customHeight="1" x14ac:dyDescent="0.15">
      <c r="J105" s="317"/>
      <c r="L105" s="317"/>
      <c r="M105" s="317"/>
      <c r="N105" s="317"/>
      <c r="O105" s="317"/>
      <c r="P105" s="317"/>
      <c r="Q105" s="317"/>
      <c r="R105" s="317"/>
      <c r="S105" s="317"/>
      <c r="T105" s="317"/>
      <c r="U105" s="317"/>
      <c r="V105" s="316"/>
      <c r="W105" s="316"/>
      <c r="X105" s="316"/>
    </row>
    <row r="106" spans="2:24" ht="24.95" customHeight="1" thickBot="1" x14ac:dyDescent="0.45">
      <c r="B106" s="522" t="s">
        <v>437</v>
      </c>
      <c r="C106" s="522"/>
      <c r="D106" s="522"/>
      <c r="E106" s="522"/>
      <c r="F106" s="522"/>
      <c r="G106" s="522"/>
      <c r="H106" s="522"/>
      <c r="I106" s="522"/>
      <c r="J106" s="522"/>
      <c r="K106" s="522"/>
      <c r="L106" s="522"/>
      <c r="M106" s="522"/>
      <c r="N106" s="522"/>
      <c r="O106" s="522"/>
      <c r="P106" s="522"/>
      <c r="Q106" s="522"/>
      <c r="R106" s="522"/>
      <c r="S106" s="522"/>
      <c r="T106" s="522"/>
    </row>
    <row r="107" spans="2:24" ht="24.95" customHeight="1" thickBot="1" x14ac:dyDescent="0.2">
      <c r="B107" s="523" t="s">
        <v>436</v>
      </c>
      <c r="C107" s="524"/>
      <c r="D107" s="524"/>
      <c r="E107" s="524"/>
      <c r="F107" s="525">
        <v>1</v>
      </c>
      <c r="G107" s="480"/>
      <c r="H107" s="480"/>
      <c r="I107" s="480">
        <v>2</v>
      </c>
      <c r="J107" s="480"/>
      <c r="K107" s="480"/>
      <c r="L107" s="480">
        <v>3</v>
      </c>
      <c r="M107" s="480"/>
      <c r="N107" s="480"/>
      <c r="O107" s="480">
        <v>4</v>
      </c>
      <c r="P107" s="480"/>
      <c r="Q107" s="480"/>
      <c r="R107" s="480">
        <v>5</v>
      </c>
      <c r="S107" s="480"/>
      <c r="T107" s="512"/>
      <c r="U107" s="315"/>
      <c r="V107" s="315"/>
      <c r="W107" s="478" t="s">
        <v>419</v>
      </c>
      <c r="X107" s="479"/>
    </row>
    <row r="108" spans="2:24" ht="24.95" customHeight="1" thickBot="1" x14ac:dyDescent="0.2">
      <c r="B108" s="492" t="s">
        <v>435</v>
      </c>
      <c r="C108" s="493"/>
      <c r="D108" s="493"/>
      <c r="E108" s="494"/>
      <c r="F108" s="498" t="s">
        <v>434</v>
      </c>
      <c r="G108" s="499"/>
      <c r="H108" s="499"/>
      <c r="I108" s="499" t="s">
        <v>433</v>
      </c>
      <c r="J108" s="499"/>
      <c r="K108" s="499"/>
      <c r="L108" s="499" t="s">
        <v>432</v>
      </c>
      <c r="M108" s="499"/>
      <c r="N108" s="499"/>
      <c r="O108" s="499" t="s">
        <v>431</v>
      </c>
      <c r="P108" s="499"/>
      <c r="Q108" s="499"/>
      <c r="R108" s="499" t="s">
        <v>430</v>
      </c>
      <c r="S108" s="499"/>
      <c r="T108" s="500"/>
      <c r="W108" s="462">
        <v>5</v>
      </c>
      <c r="X108" s="463"/>
    </row>
    <row r="109" spans="2:24" ht="24.95" customHeight="1" x14ac:dyDescent="0.15">
      <c r="B109" s="495"/>
      <c r="C109" s="496"/>
      <c r="D109" s="496"/>
      <c r="E109" s="497"/>
      <c r="F109" s="464" t="s">
        <v>429</v>
      </c>
      <c r="G109" s="465"/>
      <c r="H109" s="465"/>
      <c r="I109" s="465" t="s">
        <v>428</v>
      </c>
      <c r="J109" s="465"/>
      <c r="K109" s="465"/>
      <c r="L109" s="465" t="s">
        <v>427</v>
      </c>
      <c r="M109" s="465"/>
      <c r="N109" s="465"/>
      <c r="O109" s="465" t="s">
        <v>426</v>
      </c>
      <c r="P109" s="465"/>
      <c r="Q109" s="465"/>
      <c r="R109" s="465" t="s">
        <v>425</v>
      </c>
      <c r="S109" s="465"/>
      <c r="T109" s="501"/>
      <c r="W109" s="308"/>
      <c r="X109" s="308"/>
    </row>
    <row r="110" spans="2:24" ht="24.95" customHeight="1" thickBot="1" x14ac:dyDescent="0.2">
      <c r="B110" s="466" t="s">
        <v>424</v>
      </c>
      <c r="C110" s="467"/>
      <c r="D110" s="467"/>
      <c r="E110" s="467"/>
      <c r="F110" s="468">
        <v>1.05</v>
      </c>
      <c r="G110" s="469"/>
      <c r="H110" s="469"/>
      <c r="I110" s="469">
        <v>1.04</v>
      </c>
      <c r="J110" s="469"/>
      <c r="K110" s="469"/>
      <c r="L110" s="469">
        <v>1.03</v>
      </c>
      <c r="M110" s="469"/>
      <c r="N110" s="469"/>
      <c r="O110" s="469">
        <v>1.01</v>
      </c>
      <c r="P110" s="469"/>
      <c r="Q110" s="469"/>
      <c r="R110" s="469">
        <v>1</v>
      </c>
      <c r="S110" s="469"/>
      <c r="T110" s="502"/>
      <c r="U110" s="311"/>
      <c r="V110" s="311"/>
    </row>
    <row r="111" spans="2:24" ht="24.95" customHeight="1" thickBot="1" x14ac:dyDescent="0.45">
      <c r="B111" s="503" t="s">
        <v>423</v>
      </c>
      <c r="C111" s="503"/>
      <c r="D111" s="503"/>
      <c r="E111" s="503"/>
      <c r="F111" s="503"/>
      <c r="G111" s="503"/>
      <c r="H111" s="503"/>
      <c r="I111" s="503"/>
      <c r="J111" s="503"/>
      <c r="K111" s="503"/>
      <c r="L111" s="503"/>
      <c r="M111" s="503"/>
      <c r="N111" s="503"/>
      <c r="O111" s="503"/>
      <c r="P111" s="503"/>
      <c r="Q111" s="503"/>
      <c r="R111" s="503"/>
      <c r="S111" s="503"/>
      <c r="T111" s="503"/>
    </row>
    <row r="112" spans="2:24" ht="24.95" customHeight="1" x14ac:dyDescent="0.15">
      <c r="B112" s="504" t="s">
        <v>422</v>
      </c>
      <c r="C112" s="505"/>
      <c r="D112" s="505"/>
      <c r="E112" s="505"/>
      <c r="F112" s="505"/>
      <c r="G112" s="505"/>
      <c r="H112" s="505"/>
      <c r="I112" s="505"/>
      <c r="J112" s="505"/>
      <c r="K112" s="505"/>
      <c r="L112" s="505"/>
      <c r="M112" s="505"/>
      <c r="N112" s="505"/>
      <c r="O112" s="505"/>
      <c r="P112" s="504" t="s">
        <v>421</v>
      </c>
      <c r="Q112" s="505"/>
      <c r="R112" s="506"/>
      <c r="S112" s="504" t="s">
        <v>420</v>
      </c>
      <c r="T112" s="506"/>
      <c r="U112" s="310"/>
      <c r="W112" s="478" t="s">
        <v>419</v>
      </c>
      <c r="X112" s="479"/>
    </row>
    <row r="113" spans="2:25" ht="24.95" customHeight="1" thickBot="1" x14ac:dyDescent="0.2">
      <c r="B113" s="481" t="s">
        <v>418</v>
      </c>
      <c r="C113" s="482"/>
      <c r="D113" s="482"/>
      <c r="E113" s="482"/>
      <c r="F113" s="485" t="s">
        <v>417</v>
      </c>
      <c r="G113" s="486"/>
      <c r="H113" s="487"/>
      <c r="I113" s="487"/>
      <c r="J113" s="487"/>
      <c r="K113" s="487"/>
      <c r="L113" s="487"/>
      <c r="M113" s="487"/>
      <c r="N113" s="487"/>
      <c r="O113" s="487"/>
      <c r="P113" s="481">
        <v>0.04</v>
      </c>
      <c r="Q113" s="482"/>
      <c r="R113" s="490"/>
      <c r="S113" s="481">
        <v>1</v>
      </c>
      <c r="T113" s="490"/>
      <c r="W113" s="462">
        <v>1</v>
      </c>
      <c r="X113" s="463"/>
    </row>
    <row r="114" spans="2:25" ht="24.95" customHeight="1" x14ac:dyDescent="0.15">
      <c r="B114" s="483"/>
      <c r="C114" s="484"/>
      <c r="D114" s="484"/>
      <c r="E114" s="484"/>
      <c r="F114" s="488"/>
      <c r="G114" s="489"/>
      <c r="H114" s="489"/>
      <c r="I114" s="489"/>
      <c r="J114" s="489"/>
      <c r="K114" s="489"/>
      <c r="L114" s="489"/>
      <c r="M114" s="489"/>
      <c r="N114" s="489"/>
      <c r="O114" s="489"/>
      <c r="P114" s="483"/>
      <c r="Q114" s="484"/>
      <c r="R114" s="491"/>
      <c r="S114" s="483"/>
      <c r="T114" s="491"/>
      <c r="W114" s="309"/>
      <c r="X114" s="309"/>
    </row>
    <row r="115" spans="2:25" ht="24.95" customHeight="1" thickBot="1" x14ac:dyDescent="0.2">
      <c r="B115" s="470" t="s">
        <v>416</v>
      </c>
      <c r="C115" s="471"/>
      <c r="D115" s="471"/>
      <c r="E115" s="472"/>
      <c r="F115" s="473" t="s">
        <v>415</v>
      </c>
      <c r="G115" s="474"/>
      <c r="H115" s="474"/>
      <c r="I115" s="474"/>
      <c r="J115" s="474"/>
      <c r="K115" s="474"/>
      <c r="L115" s="474"/>
      <c r="M115" s="474"/>
      <c r="N115" s="474"/>
      <c r="O115" s="474"/>
      <c r="P115" s="470" t="s">
        <v>414</v>
      </c>
      <c r="Q115" s="471"/>
      <c r="R115" s="475"/>
      <c r="S115" s="470">
        <v>2</v>
      </c>
      <c r="T115" s="475"/>
    </row>
    <row r="116" spans="2:25" ht="24.95" customHeight="1" x14ac:dyDescent="0.15">
      <c r="B116" s="476" t="s">
        <v>413</v>
      </c>
      <c r="C116" s="476"/>
      <c r="D116" s="477" t="s">
        <v>412</v>
      </c>
      <c r="E116" s="477"/>
      <c r="F116" s="477"/>
      <c r="G116" s="477"/>
      <c r="H116" s="477"/>
      <c r="I116" s="477"/>
      <c r="J116" s="477"/>
      <c r="K116" s="477"/>
      <c r="L116" s="477"/>
      <c r="M116" s="477"/>
      <c r="N116" s="477"/>
      <c r="O116" s="477"/>
      <c r="P116" s="477"/>
      <c r="Q116" s="477"/>
      <c r="R116" s="477"/>
      <c r="S116" s="477"/>
      <c r="T116" s="477"/>
    </row>
    <row r="117" spans="2:25" ht="24.95" customHeight="1" x14ac:dyDescent="0.15">
      <c r="B117" s="307"/>
      <c r="C117" s="449" t="s">
        <v>411</v>
      </c>
      <c r="D117" s="449"/>
      <c r="E117" s="449"/>
      <c r="F117" s="449"/>
      <c r="G117" s="449"/>
      <c r="H117" s="449"/>
      <c r="I117" s="449"/>
      <c r="J117" s="449"/>
      <c r="K117" s="449"/>
      <c r="L117" s="449"/>
      <c r="M117" s="449"/>
      <c r="N117" s="449"/>
      <c r="O117" s="449"/>
      <c r="P117" s="449"/>
      <c r="Q117" s="449"/>
      <c r="R117" s="449"/>
      <c r="S117" s="449"/>
      <c r="T117" s="449"/>
      <c r="U117" s="449"/>
      <c r="V117" s="449"/>
      <c r="W117" s="449"/>
      <c r="X117" s="449"/>
      <c r="Y117" s="449"/>
    </row>
    <row r="118" spans="2:25" ht="24.95" customHeight="1" x14ac:dyDescent="0.15">
      <c r="B118" s="450" t="s">
        <v>410</v>
      </c>
      <c r="C118" s="450"/>
      <c r="D118" s="451" t="s">
        <v>409</v>
      </c>
      <c r="E118" s="451"/>
      <c r="F118" s="451"/>
      <c r="G118" s="451"/>
      <c r="H118" s="451"/>
      <c r="I118" s="451"/>
      <c r="J118" s="451"/>
      <c r="K118" s="451"/>
      <c r="L118" s="451"/>
      <c r="M118" s="451"/>
      <c r="N118" s="451"/>
      <c r="O118" s="451"/>
      <c r="P118" s="451"/>
      <c r="Q118" s="451"/>
      <c r="R118" s="451"/>
      <c r="S118" s="451"/>
      <c r="T118" s="451"/>
    </row>
    <row r="119" spans="2:25" ht="9.9499999999999993" customHeight="1" x14ac:dyDescent="0.15"/>
  </sheetData>
  <mergeCells count="262">
    <mergeCell ref="A11:Y11"/>
    <mergeCell ref="B1:E1"/>
    <mergeCell ref="G1:J1"/>
    <mergeCell ref="B2:F2"/>
    <mergeCell ref="G2:J2"/>
    <mergeCell ref="B3:F3"/>
    <mergeCell ref="G3:J3"/>
    <mergeCell ref="B5:F5"/>
    <mergeCell ref="G5:J5"/>
    <mergeCell ref="Q5:T5"/>
    <mergeCell ref="B6:F6"/>
    <mergeCell ref="G6:J6"/>
    <mergeCell ref="Q6:T6"/>
    <mergeCell ref="L3:P3"/>
    <mergeCell ref="Q3:T3"/>
    <mergeCell ref="B4:F4"/>
    <mergeCell ref="G4:J4"/>
    <mergeCell ref="Q4:T4"/>
    <mergeCell ref="B7:F8"/>
    <mergeCell ref="G7:J8"/>
    <mergeCell ref="Q7:T7"/>
    <mergeCell ref="Q8:T8"/>
    <mergeCell ref="U7:U8"/>
    <mergeCell ref="V7:Y8"/>
    <mergeCell ref="B13:I13"/>
    <mergeCell ref="C14:Y14"/>
    <mergeCell ref="C15:J15"/>
    <mergeCell ref="L15:P15"/>
    <mergeCell ref="Q15:U15"/>
    <mergeCell ref="V15:Y15"/>
    <mergeCell ref="C16:Y16"/>
    <mergeCell ref="B17:E17"/>
    <mergeCell ref="F17:I17"/>
    <mergeCell ref="J17:U17"/>
    <mergeCell ref="V17:Y17"/>
    <mergeCell ref="J18:U19"/>
    <mergeCell ref="B19:E19"/>
    <mergeCell ref="F19:I19"/>
    <mergeCell ref="V19:Y19"/>
    <mergeCell ref="J20:O20"/>
    <mergeCell ref="P20:U20"/>
    <mergeCell ref="B21:E21"/>
    <mergeCell ref="J21:O21"/>
    <mergeCell ref="P21:U21"/>
    <mergeCell ref="F22:H22"/>
    <mergeCell ref="J22:O22"/>
    <mergeCell ref="R22:T22"/>
    <mergeCell ref="V22:X22"/>
    <mergeCell ref="J23:U23"/>
    <mergeCell ref="B26:O26"/>
    <mergeCell ref="P26:Q26"/>
    <mergeCell ref="R26:S26"/>
    <mergeCell ref="U26:V26"/>
    <mergeCell ref="W26:X26"/>
    <mergeCell ref="B27:C28"/>
    <mergeCell ref="D27:O28"/>
    <mergeCell ref="P27:Q28"/>
    <mergeCell ref="R27:S28"/>
    <mergeCell ref="U27:X27"/>
    <mergeCell ref="U28:X28"/>
    <mergeCell ref="B29:C30"/>
    <mergeCell ref="D29:O30"/>
    <mergeCell ref="P29:Q30"/>
    <mergeCell ref="R29:S30"/>
    <mergeCell ref="U29:X29"/>
    <mergeCell ref="U30:X30"/>
    <mergeCell ref="B31:C32"/>
    <mergeCell ref="D31:O32"/>
    <mergeCell ref="P31:Q32"/>
    <mergeCell ref="R31:S32"/>
    <mergeCell ref="U31:X31"/>
    <mergeCell ref="U32:X32"/>
    <mergeCell ref="B33:C34"/>
    <mergeCell ref="D33:O34"/>
    <mergeCell ref="P33:Q34"/>
    <mergeCell ref="R33:S34"/>
    <mergeCell ref="B35:C36"/>
    <mergeCell ref="D35:O36"/>
    <mergeCell ref="P35:Q36"/>
    <mergeCell ref="R35:S36"/>
    <mergeCell ref="J38:S38"/>
    <mergeCell ref="U38:X38"/>
    <mergeCell ref="J39:S39"/>
    <mergeCell ref="U39:X39"/>
    <mergeCell ref="B41:I41"/>
    <mergeCell ref="C42:Y42"/>
    <mergeCell ref="E43:J43"/>
    <mergeCell ref="L43:P43"/>
    <mergeCell ref="Q43:U43"/>
    <mergeCell ref="V43:Y43"/>
    <mergeCell ref="C44:Y44"/>
    <mergeCell ref="B45:E45"/>
    <mergeCell ref="F45:I45"/>
    <mergeCell ref="J45:U45"/>
    <mergeCell ref="V45:Y45"/>
    <mergeCell ref="B47:E47"/>
    <mergeCell ref="F47:I47"/>
    <mergeCell ref="V47:Y47"/>
    <mergeCell ref="J48:O48"/>
    <mergeCell ref="P48:U48"/>
    <mergeCell ref="B49:E49"/>
    <mergeCell ref="J49:O49"/>
    <mergeCell ref="P49:U49"/>
    <mergeCell ref="F50:H50"/>
    <mergeCell ref="J50:O50"/>
    <mergeCell ref="R50:T50"/>
    <mergeCell ref="V50:X50"/>
    <mergeCell ref="J51:U51"/>
    <mergeCell ref="B54:O54"/>
    <mergeCell ref="P54:Q54"/>
    <mergeCell ref="R54:S54"/>
    <mergeCell ref="U54:V54"/>
    <mergeCell ref="W54:X54"/>
    <mergeCell ref="B55:C56"/>
    <mergeCell ref="D55:O56"/>
    <mergeCell ref="P55:Q56"/>
    <mergeCell ref="R55:S56"/>
    <mergeCell ref="U55:X55"/>
    <mergeCell ref="U56:X56"/>
    <mergeCell ref="B57:C58"/>
    <mergeCell ref="D57:O58"/>
    <mergeCell ref="P57:Q58"/>
    <mergeCell ref="R57:S58"/>
    <mergeCell ref="U57:X57"/>
    <mergeCell ref="U58:X58"/>
    <mergeCell ref="B59:C60"/>
    <mergeCell ref="D59:O60"/>
    <mergeCell ref="P59:Q60"/>
    <mergeCell ref="R59:S60"/>
    <mergeCell ref="U59:X59"/>
    <mergeCell ref="U60:X60"/>
    <mergeCell ref="B61:C62"/>
    <mergeCell ref="D61:O62"/>
    <mergeCell ref="P61:Q62"/>
    <mergeCell ref="R61:S62"/>
    <mergeCell ref="B63:C64"/>
    <mergeCell ref="D63:O64"/>
    <mergeCell ref="P63:Q64"/>
    <mergeCell ref="R63:S64"/>
    <mergeCell ref="J66:S66"/>
    <mergeCell ref="U66:X66"/>
    <mergeCell ref="J67:S67"/>
    <mergeCell ref="U67:X67"/>
    <mergeCell ref="B69:I69"/>
    <mergeCell ref="C70:Y70"/>
    <mergeCell ref="D71:Y71"/>
    <mergeCell ref="L72:P72"/>
    <mergeCell ref="Q72:U72"/>
    <mergeCell ref="V72:Y72"/>
    <mergeCell ref="D73:Y73"/>
    <mergeCell ref="B74:E74"/>
    <mergeCell ref="F74:I74"/>
    <mergeCell ref="J74:U74"/>
    <mergeCell ref="V74:Y74"/>
    <mergeCell ref="B76:E76"/>
    <mergeCell ref="F76:I76"/>
    <mergeCell ref="V76:Y76"/>
    <mergeCell ref="J77:O77"/>
    <mergeCell ref="P77:U77"/>
    <mergeCell ref="B78:E78"/>
    <mergeCell ref="J78:O78"/>
    <mergeCell ref="P78:U78"/>
    <mergeCell ref="U83:X83"/>
    <mergeCell ref="B79:E79"/>
    <mergeCell ref="F79:H79"/>
    <mergeCell ref="J79:O79"/>
    <mergeCell ref="R79:T79"/>
    <mergeCell ref="V79:X79"/>
    <mergeCell ref="J80:U80"/>
    <mergeCell ref="C86:Y86"/>
    <mergeCell ref="L87:P87"/>
    <mergeCell ref="Q87:U87"/>
    <mergeCell ref="V87:Y87"/>
    <mergeCell ref="C88:Y88"/>
    <mergeCell ref="J81:S81"/>
    <mergeCell ref="U81:W81"/>
    <mergeCell ref="J82:S82"/>
    <mergeCell ref="U82:X82"/>
    <mergeCell ref="J83:S83"/>
    <mergeCell ref="B89:E89"/>
    <mergeCell ref="F89:I89"/>
    <mergeCell ref="J89:U89"/>
    <mergeCell ref="V89:Y89"/>
    <mergeCell ref="B90:E90"/>
    <mergeCell ref="J90:L90"/>
    <mergeCell ref="M90:Q90"/>
    <mergeCell ref="R90:T90"/>
    <mergeCell ref="B91:E91"/>
    <mergeCell ref="F91:H91"/>
    <mergeCell ref="J91:O91"/>
    <mergeCell ref="R91:T91"/>
    <mergeCell ref="V91:X91"/>
    <mergeCell ref="J92:W92"/>
    <mergeCell ref="C94:F94"/>
    <mergeCell ref="H94:T94"/>
    <mergeCell ref="U94:W94"/>
    <mergeCell ref="N95:T95"/>
    <mergeCell ref="U95:W95"/>
    <mergeCell ref="N96:T96"/>
    <mergeCell ref="U96:X96"/>
    <mergeCell ref="R107:T107"/>
    <mergeCell ref="W107:X107"/>
    <mergeCell ref="N97:T97"/>
    <mergeCell ref="U97:X97"/>
    <mergeCell ref="J98:S98"/>
    <mergeCell ref="U98:X98"/>
    <mergeCell ref="J102:T102"/>
    <mergeCell ref="U102:W102"/>
    <mergeCell ref="J103:T103"/>
    <mergeCell ref="U103:X103"/>
    <mergeCell ref="J104:S104"/>
    <mergeCell ref="U104:X104"/>
    <mergeCell ref="B106:T106"/>
    <mergeCell ref="B107:E107"/>
    <mergeCell ref="F107:H107"/>
    <mergeCell ref="I107:K107"/>
    <mergeCell ref="W112:X112"/>
    <mergeCell ref="L107:N107"/>
    <mergeCell ref="O107:Q107"/>
    <mergeCell ref="B113:E114"/>
    <mergeCell ref="F113:O114"/>
    <mergeCell ref="P113:R114"/>
    <mergeCell ref="B108:E109"/>
    <mergeCell ref="F108:H108"/>
    <mergeCell ref="I108:K108"/>
    <mergeCell ref="L108:N108"/>
    <mergeCell ref="O108:Q108"/>
    <mergeCell ref="R108:T108"/>
    <mergeCell ref="S113:T114"/>
    <mergeCell ref="R109:T109"/>
    <mergeCell ref="I110:K110"/>
    <mergeCell ref="L110:N110"/>
    <mergeCell ref="O110:Q110"/>
    <mergeCell ref="R110:T110"/>
    <mergeCell ref="B111:T111"/>
    <mergeCell ref="B112:O112"/>
    <mergeCell ref="P112:R112"/>
    <mergeCell ref="S112:T112"/>
    <mergeCell ref="C117:Y117"/>
    <mergeCell ref="B118:C118"/>
    <mergeCell ref="D118:T118"/>
    <mergeCell ref="U33:X33"/>
    <mergeCell ref="U34:X34"/>
    <mergeCell ref="U35:X35"/>
    <mergeCell ref="U61:X61"/>
    <mergeCell ref="U62:X62"/>
    <mergeCell ref="U63:X63"/>
    <mergeCell ref="B85:J85"/>
    <mergeCell ref="W108:X108"/>
    <mergeCell ref="F109:H109"/>
    <mergeCell ref="B110:E110"/>
    <mergeCell ref="F110:H110"/>
    <mergeCell ref="B115:E115"/>
    <mergeCell ref="F115:O115"/>
    <mergeCell ref="P115:R115"/>
    <mergeCell ref="S115:T115"/>
    <mergeCell ref="B116:C116"/>
    <mergeCell ref="D116:T116"/>
    <mergeCell ref="W113:X113"/>
    <mergeCell ref="I109:K109"/>
    <mergeCell ref="L109:N109"/>
    <mergeCell ref="O109:Q109"/>
  </mergeCells>
  <phoneticPr fontId="4"/>
  <printOptions horizontalCentered="1"/>
  <pageMargins left="0.59055118110236227" right="0.19685039370078741" top="0.78740157480314965" bottom="0.39370078740157483" header="0.78740157480314965" footer="0.31496062992125984"/>
  <pageSetup paperSize="9" scale="80" fitToHeight="0" orientation="portrait" r:id="rId1"/>
  <headerFooter scaleWithDoc="0">
    <oddHeader>&amp;L&amp;"ＭＳ 明朝,標準"&amp;10　</oddHeader>
  </headerFooter>
  <rowBreaks count="3" manualBreakCount="3">
    <brk id="40" max="25" man="1"/>
    <brk id="68" max="25" man="1"/>
    <brk id="84"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19</vt:i4>
      </vt:variant>
      <vt:variant>
        <vt:lpstr>名前付き一覧</vt:lpstr>
      </vt:variant>
      <vt:variant>
        <vt:i4>36</vt:i4>
      </vt:variant>
    </vt:vector>
  </HeadingPairs>
  <TitlesOfParts>
    <vt:vector size="55" baseType="lpstr">
      <vt:lpstr>一覧表</vt:lpstr>
      <vt:lpstr>機1)伝</vt:lpstr>
      <vt:lpstr>機2)送</vt:lpstr>
      <vt:lpstr>機3)電</vt:lpstr>
      <vt:lpstr>機4)監</vt:lpstr>
      <vt:lpstr>機5)ヘ</vt:lpstr>
      <vt:lpstr>材1)光</vt:lpstr>
      <vt:lpstr>材2)伝</vt:lpstr>
      <vt:lpstr>材3)送</vt:lpstr>
      <vt:lpstr>労1)光</vt:lpstr>
      <vt:lpstr>労2)伝</vt:lpstr>
      <vt:lpstr>労2)送</vt:lpstr>
      <vt:lpstr>労3)電</vt:lpstr>
      <vt:lpstr>労4)監</vt:lpstr>
      <vt:lpstr>労5)ヘ</vt:lpstr>
      <vt:lpstr>労6)共</vt:lpstr>
      <vt:lpstr>労7)撤</vt:lpstr>
      <vt:lpstr>諸明【農】※週2</vt:lpstr>
      <vt:lpstr>諸フロ【農】※週2</vt:lpstr>
      <vt:lpstr>一覧表!Print_Area</vt:lpstr>
      <vt:lpstr>'機1)伝'!Print_Area</vt:lpstr>
      <vt:lpstr>'機2)送'!Print_Area</vt:lpstr>
      <vt:lpstr>'機3)電'!Print_Area</vt:lpstr>
      <vt:lpstr>'機4)監'!Print_Area</vt:lpstr>
      <vt:lpstr>'機5)ヘ'!Print_Area</vt:lpstr>
      <vt:lpstr>'材1)光'!Print_Area</vt:lpstr>
      <vt:lpstr>'材2)伝'!Print_Area</vt:lpstr>
      <vt:lpstr>'材3)送'!Print_Area</vt:lpstr>
      <vt:lpstr>諸フロ【農】※週2!Print_Area</vt:lpstr>
      <vt:lpstr>諸明【農】※週2!Print_Area</vt:lpstr>
      <vt:lpstr>'労1)光'!Print_Area</vt:lpstr>
      <vt:lpstr>'労2)送'!Print_Area</vt:lpstr>
      <vt:lpstr>'労2)伝'!Print_Area</vt:lpstr>
      <vt:lpstr>'労3)電'!Print_Area</vt:lpstr>
      <vt:lpstr>'労4)監'!Print_Area</vt:lpstr>
      <vt:lpstr>'労5)ヘ'!Print_Area</vt:lpstr>
      <vt:lpstr>'労6)共'!Print_Area</vt:lpstr>
      <vt:lpstr>'労7)撤'!Print_Area</vt:lpstr>
      <vt:lpstr>一覧表!Print_Titles</vt:lpstr>
      <vt:lpstr>'機1)伝'!Print_Titles</vt:lpstr>
      <vt:lpstr>'機2)送'!Print_Titles</vt:lpstr>
      <vt:lpstr>'機3)電'!Print_Titles</vt:lpstr>
      <vt:lpstr>'機4)監'!Print_Titles</vt:lpstr>
      <vt:lpstr>'機5)ヘ'!Print_Titles</vt:lpstr>
      <vt:lpstr>'材1)光'!Print_Titles</vt:lpstr>
      <vt:lpstr>'材2)伝'!Print_Titles</vt:lpstr>
      <vt:lpstr>'材3)送'!Print_Titles</vt:lpstr>
      <vt:lpstr>'労1)光'!Print_Titles</vt:lpstr>
      <vt:lpstr>'労2)送'!Print_Titles</vt:lpstr>
      <vt:lpstr>'労2)伝'!Print_Titles</vt:lpstr>
      <vt:lpstr>'労3)電'!Print_Titles</vt:lpstr>
      <vt:lpstr>'労4)監'!Print_Titles</vt:lpstr>
      <vt:lpstr>'労5)ヘ'!Print_Titles</vt:lpstr>
      <vt:lpstr>'労6)共'!Print_Titles</vt:lpstr>
      <vt:lpstr>'労7)撤'!Print_Titles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田辺 裕喜</dc:creator>
  <cp:lastModifiedBy>引地 彬</cp:lastModifiedBy>
  <cp:lastPrinted>2026-04-09T01:31:13Z</cp:lastPrinted>
  <dcterms:created xsi:type="dcterms:W3CDTF">2008-07-22T02:33:42Z</dcterms:created>
  <dcterms:modified xsi:type="dcterms:W3CDTF">2026-04-13T00:58:12Z</dcterms:modified>
</cp:coreProperties>
</file>